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0\"/>
    </mc:Choice>
  </mc:AlternateContent>
  <bookViews>
    <workbookView xWindow="0" yWindow="0" windowWidth="11940" windowHeight="7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C49" i="7" l="1"/>
  <c r="C48" i="7"/>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C27" i="6" l="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c r="Y85" i="30" l="1"/>
  <c r="Y86" i="30" s="1"/>
  <c r="Y91" i="30"/>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<sst xmlns="http://schemas.openxmlformats.org/spreadsheetml/2006/main" count="1285" uniqueCount="640">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</sst>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0" sqref="A10:C10"/>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2" t="s">
        <v>639</v>
      </c>
      <c r="B5" s="342"/>
      <c r="C5" s="342"/>
      <c r="D5" s="279"/>
      <c r="E5" s="279"/>
      <c r="F5" s="279"/>
      <c r="G5" s="279"/>
      <c r="H5" s="279"/>
      <c r="I5" s="279"/>
      <c r="J5" s="279"/>
    </row>
    <row r="6" spans="1:22" s="275" customFormat="1" ht="18.75" x14ac:dyDescent="0.3">
      <c r="A6" s="278"/>
      <c r="H6" s="277"/>
    </row>
    <row r="7" spans="1:22" s="275" customFormat="1" ht="18.75" x14ac:dyDescent="0.2">
      <c r="A7" s="346" t="s">
        <v>9</v>
      </c>
      <c r="B7" s="346"/>
      <c r="C7" s="346"/>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7" t="s">
        <v>482</v>
      </c>
      <c r="B9" s="347"/>
      <c r="C9" s="347"/>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8" t="s">
        <v>8</v>
      </c>
      <c r="B10" s="348"/>
      <c r="C10" s="348"/>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7" t="s">
        <v>630</v>
      </c>
      <c r="B12" s="347"/>
      <c r="C12" s="347"/>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8" t="s">
        <v>7</v>
      </c>
      <c r="B13" s="348"/>
      <c r="C13" s="348"/>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9" t="s">
        <v>530</v>
      </c>
      <c r="B15" s="349"/>
      <c r="C15" s="349"/>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3" t="s">
        <v>6</v>
      </c>
      <c r="B16" s="343"/>
      <c r="C16" s="343"/>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4" t="s">
        <v>432</v>
      </c>
      <c r="B18" s="345"/>
      <c r="C18" s="345"/>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526</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527</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9"/>
      <c r="B24" s="340"/>
      <c r="C24" s="341"/>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480</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515</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529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477</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479</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477</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9"/>
      <c r="B39" s="340"/>
      <c r="C39" s="341"/>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531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531</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9"/>
      <c r="B47" s="340"/>
      <c r="C47" s="341"/>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'!AC24</f>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'!AC30</f>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M_TP3400.PS.0050</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ТП-10/0.4 кВ Заводоуковского РЭС Южного ТПО (реконструкия ТП 10/0.4 кВ - 19шт.)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x14ac:dyDescent="0.2">
      <c r="A8" s="378" t="s">
        <v>9</v>
      </c>
      <c r="B8" s="378"/>
      <c r="C8" s="378"/>
      <c r="D8" s="378"/>
      <c r="E8" s="378"/>
      <c r="F8" s="378"/>
      <c r="G8" s="378"/>
      <c r="H8" s="378"/>
      <c r="I8" s="378"/>
      <c r="J8" s="378"/>
      <c r="K8" s="378"/>
      <c r="L8" s="378"/>
      <c r="M8" s="378"/>
      <c r="N8" s="378"/>
      <c r="O8" s="378"/>
      <c r="P8" s="378"/>
      <c r="Q8" s="378"/>
      <c r="R8" s="378"/>
      <c r="S8" s="378"/>
      <c r="T8" s="378"/>
    </row>
    <row r="9" spans="1:20" s="85" customFormat="1" x14ac:dyDescent="0.2">
      <c r="A9" s="378"/>
      <c r="B9" s="378"/>
      <c r="C9" s="378"/>
      <c r="D9" s="378"/>
      <c r="E9" s="378"/>
      <c r="F9" s="378"/>
      <c r="G9" s="378"/>
      <c r="H9" s="378"/>
      <c r="I9" s="378"/>
      <c r="J9" s="378"/>
      <c r="K9" s="378"/>
      <c r="L9" s="378"/>
      <c r="M9" s="378"/>
      <c r="N9" s="378"/>
      <c r="O9" s="378"/>
      <c r="P9" s="378"/>
      <c r="Q9" s="378"/>
      <c r="R9" s="378"/>
      <c r="S9" s="378"/>
      <c r="T9" s="378"/>
    </row>
    <row r="10" spans="1:20" s="85"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85" customFormat="1" ht="18.75" customHeight="1" x14ac:dyDescent="0.2">
      <c r="A13" s="359" t="str">
        <f>'2. паспорт  ТП'!A11:S11</f>
        <v>M_TP3400.PS.0050</v>
      </c>
      <c r="B13" s="359"/>
      <c r="C13" s="359"/>
      <c r="D13" s="359"/>
      <c r="E13" s="359"/>
      <c r="F13" s="359"/>
      <c r="G13" s="359"/>
      <c r="H13" s="359"/>
      <c r="I13" s="359"/>
      <c r="J13" s="359"/>
      <c r="K13" s="359"/>
      <c r="L13" s="359"/>
      <c r="M13" s="359"/>
      <c r="N13" s="359"/>
      <c r="O13" s="359"/>
      <c r="P13" s="359"/>
      <c r="Q13" s="359"/>
      <c r="R13" s="359"/>
      <c r="S13" s="359"/>
      <c r="T13" s="359"/>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02" customFormat="1" ht="43.5" customHeight="1" x14ac:dyDescent="0.2">
      <c r="A16" s="380" t="str">
        <f>'1. паспорт местоположение'!A15:C15</f>
        <v>Реконструкция ТП-10/0.4 кВ Заводоуковского РЭС Южного ТПО (реконструкия ТП 10/0.4 кВ - 19шт.)</v>
      </c>
      <c r="B16" s="380"/>
      <c r="C16" s="380"/>
      <c r="D16" s="380"/>
      <c r="E16" s="380"/>
      <c r="F16" s="380"/>
      <c r="G16" s="380"/>
      <c r="H16" s="380"/>
      <c r="I16" s="380"/>
      <c r="J16" s="380"/>
      <c r="K16" s="380"/>
      <c r="L16" s="380"/>
      <c r="M16" s="380"/>
      <c r="N16" s="380"/>
      <c r="O16" s="380"/>
      <c r="P16" s="380"/>
      <c r="Q16" s="380"/>
      <c r="R16" s="380"/>
      <c r="S16" s="380"/>
      <c r="T16" s="380"/>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81" t="s">
        <v>412</v>
      </c>
      <c r="B19" s="381"/>
      <c r="C19" s="381"/>
      <c r="D19" s="381"/>
      <c r="E19" s="381"/>
      <c r="F19" s="381"/>
      <c r="G19" s="381"/>
      <c r="H19" s="381"/>
      <c r="I19" s="381"/>
      <c r="J19" s="381"/>
      <c r="K19" s="381"/>
      <c r="L19" s="381"/>
      <c r="M19" s="381"/>
      <c r="N19" s="381"/>
      <c r="O19" s="381"/>
      <c r="P19" s="381"/>
      <c r="Q19" s="381"/>
      <c r="R19" s="381"/>
      <c r="S19" s="381"/>
      <c r="T19" s="381"/>
    </row>
    <row r="20" spans="1:20" s="14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533</v>
      </c>
      <c r="C25" s="145" t="s">
        <v>534</v>
      </c>
      <c r="D25" s="145" t="s">
        <v>107</v>
      </c>
      <c r="E25" s="145" t="s">
        <v>535</v>
      </c>
      <c r="F25" s="145" t="s">
        <v>536</v>
      </c>
      <c r="G25" s="145" t="s">
        <v>537</v>
      </c>
      <c r="H25" s="145" t="s">
        <v>537</v>
      </c>
      <c r="I25" s="145" t="s">
        <v>538</v>
      </c>
      <c r="J25" s="89" t="s">
        <v>620</v>
      </c>
      <c r="K25" s="89" t="s">
        <v>538</v>
      </c>
      <c r="L25" s="89" t="s">
        <v>71</v>
      </c>
      <c r="M25" s="145">
        <v>10</v>
      </c>
      <c r="N25" s="145">
        <v>160</v>
      </c>
      <c r="O25" s="145">
        <v>160</v>
      </c>
      <c r="P25" s="89" t="s">
        <v>477</v>
      </c>
      <c r="Q25" s="313" t="s">
        <v>477</v>
      </c>
      <c r="R25" s="314" t="s">
        <v>477</v>
      </c>
      <c r="S25" s="314" t="s">
        <v>477</v>
      </c>
      <c r="T25" s="314" t="s">
        <v>477</v>
      </c>
    </row>
    <row r="26" spans="1:20" s="143" customFormat="1" ht="78.75" x14ac:dyDescent="0.25">
      <c r="A26" s="146">
        <v>2</v>
      </c>
      <c r="B26" s="145" t="s">
        <v>539</v>
      </c>
      <c r="C26" s="145" t="s">
        <v>540</v>
      </c>
      <c r="D26" s="145" t="s">
        <v>107</v>
      </c>
      <c r="E26" s="145" t="s">
        <v>535</v>
      </c>
      <c r="F26" s="145" t="s">
        <v>536</v>
      </c>
      <c r="G26" s="145" t="s">
        <v>541</v>
      </c>
      <c r="H26" s="145" t="s">
        <v>541</v>
      </c>
      <c r="I26" s="145" t="s">
        <v>542</v>
      </c>
      <c r="J26" s="89" t="s">
        <v>620</v>
      </c>
      <c r="K26" s="89" t="s">
        <v>542</v>
      </c>
      <c r="L26" s="89" t="s">
        <v>71</v>
      </c>
      <c r="M26" s="145">
        <v>10</v>
      </c>
      <c r="N26" s="145">
        <v>400</v>
      </c>
      <c r="O26" s="145">
        <v>400</v>
      </c>
      <c r="P26" s="89">
        <v>2008</v>
      </c>
      <c r="Q26" s="314" t="s">
        <v>608</v>
      </c>
      <c r="R26" s="314" t="s">
        <v>543</v>
      </c>
      <c r="S26" s="314" t="s">
        <v>477</v>
      </c>
      <c r="T26" s="314" t="s">
        <v>477</v>
      </c>
    </row>
    <row r="27" spans="1:20" s="143" customFormat="1" ht="78.75" x14ac:dyDescent="0.25">
      <c r="A27" s="146">
        <v>3</v>
      </c>
      <c r="B27" s="145" t="s">
        <v>544</v>
      </c>
      <c r="C27" s="145" t="s">
        <v>545</v>
      </c>
      <c r="D27" s="145" t="s">
        <v>107</v>
      </c>
      <c r="E27" s="145" t="s">
        <v>535</v>
      </c>
      <c r="F27" s="145" t="s">
        <v>536</v>
      </c>
      <c r="G27" s="145" t="s">
        <v>546</v>
      </c>
      <c r="H27" s="145" t="s">
        <v>546</v>
      </c>
      <c r="I27" s="145" t="s">
        <v>547</v>
      </c>
      <c r="J27" s="89" t="s">
        <v>620</v>
      </c>
      <c r="K27" s="89" t="s">
        <v>547</v>
      </c>
      <c r="L27" s="89" t="s">
        <v>71</v>
      </c>
      <c r="M27" s="145">
        <v>10</v>
      </c>
      <c r="N27" s="145">
        <v>160</v>
      </c>
      <c r="O27" s="145">
        <v>250</v>
      </c>
      <c r="P27" s="89" t="s">
        <v>548</v>
      </c>
      <c r="Q27" s="314" t="s">
        <v>609</v>
      </c>
      <c r="R27" s="314" t="s">
        <v>543</v>
      </c>
      <c r="S27" s="314" t="s">
        <v>477</v>
      </c>
      <c r="T27" s="314" t="s">
        <v>477</v>
      </c>
    </row>
    <row r="28" spans="1:20" s="143" customFormat="1" ht="63" x14ac:dyDescent="0.25">
      <c r="A28" s="146">
        <v>4</v>
      </c>
      <c r="B28" s="145" t="s">
        <v>549</v>
      </c>
      <c r="C28" s="145" t="s">
        <v>550</v>
      </c>
      <c r="D28" s="145" t="s">
        <v>107</v>
      </c>
      <c r="E28" s="145" t="s">
        <v>535</v>
      </c>
      <c r="F28" s="145" t="s">
        <v>536</v>
      </c>
      <c r="G28" s="145" t="s">
        <v>551</v>
      </c>
      <c r="H28" s="145" t="s">
        <v>551</v>
      </c>
      <c r="I28" s="145" t="s">
        <v>552</v>
      </c>
      <c r="J28" s="89" t="s">
        <v>620</v>
      </c>
      <c r="K28" s="89" t="s">
        <v>552</v>
      </c>
      <c r="L28" s="89" t="s">
        <v>71</v>
      </c>
      <c r="M28" s="145">
        <v>10</v>
      </c>
      <c r="N28" s="145">
        <v>250</v>
      </c>
      <c r="O28" s="145">
        <v>250</v>
      </c>
      <c r="P28" s="89">
        <v>2003</v>
      </c>
      <c r="Q28" s="314" t="s">
        <v>610</v>
      </c>
      <c r="R28" s="314" t="s">
        <v>543</v>
      </c>
      <c r="S28" s="314" t="s">
        <v>477</v>
      </c>
      <c r="T28" s="314" t="s">
        <v>477</v>
      </c>
    </row>
    <row r="29" spans="1:20" s="143" customFormat="1" ht="78.75" x14ac:dyDescent="0.25">
      <c r="A29" s="146">
        <v>5</v>
      </c>
      <c r="B29" s="145" t="s">
        <v>553</v>
      </c>
      <c r="C29" s="145" t="s">
        <v>554</v>
      </c>
      <c r="D29" s="145" t="s">
        <v>107</v>
      </c>
      <c r="E29" s="145" t="s">
        <v>535</v>
      </c>
      <c r="F29" s="145" t="s">
        <v>536</v>
      </c>
      <c r="G29" s="145" t="s">
        <v>555</v>
      </c>
      <c r="H29" s="145" t="s">
        <v>555</v>
      </c>
      <c r="I29" s="145" t="s">
        <v>556</v>
      </c>
      <c r="J29" s="89" t="s">
        <v>620</v>
      </c>
      <c r="K29" s="89" t="s">
        <v>556</v>
      </c>
      <c r="L29" s="89" t="s">
        <v>71</v>
      </c>
      <c r="M29" s="145">
        <v>10</v>
      </c>
      <c r="N29" s="145">
        <v>400</v>
      </c>
      <c r="O29" s="145">
        <v>400</v>
      </c>
      <c r="P29" s="89">
        <v>2008</v>
      </c>
      <c r="Q29" s="314" t="s">
        <v>610</v>
      </c>
      <c r="R29" s="314" t="s">
        <v>543</v>
      </c>
      <c r="S29" s="314" t="s">
        <v>477</v>
      </c>
      <c r="T29" s="314" t="s">
        <v>477</v>
      </c>
    </row>
    <row r="30" spans="1:20" s="143" customFormat="1" ht="63" x14ac:dyDescent="0.25">
      <c r="A30" s="146">
        <v>6</v>
      </c>
      <c r="B30" s="145" t="s">
        <v>557</v>
      </c>
      <c r="C30" s="145" t="s">
        <v>558</v>
      </c>
      <c r="D30" s="145" t="s">
        <v>107</v>
      </c>
      <c r="E30" s="145" t="s">
        <v>535</v>
      </c>
      <c r="F30" s="145" t="s">
        <v>536</v>
      </c>
      <c r="G30" s="145" t="s">
        <v>559</v>
      </c>
      <c r="H30" s="145" t="s">
        <v>559</v>
      </c>
      <c r="I30" s="145" t="s">
        <v>552</v>
      </c>
      <c r="J30" s="89" t="s">
        <v>620</v>
      </c>
      <c r="K30" s="89" t="s">
        <v>552</v>
      </c>
      <c r="L30" s="89" t="s">
        <v>71</v>
      </c>
      <c r="M30" s="145">
        <v>10</v>
      </c>
      <c r="N30" s="145">
        <v>400</v>
      </c>
      <c r="O30" s="145">
        <v>400</v>
      </c>
      <c r="P30" s="89" t="s">
        <v>477</v>
      </c>
      <c r="Q30" s="314" t="s">
        <v>611</v>
      </c>
      <c r="R30" s="314" t="s">
        <v>543</v>
      </c>
      <c r="S30" s="314" t="s">
        <v>477</v>
      </c>
      <c r="T30" s="314" t="s">
        <v>477</v>
      </c>
    </row>
    <row r="31" spans="1:20" s="143" customFormat="1" ht="78.75" x14ac:dyDescent="0.25">
      <c r="A31" s="146">
        <v>7</v>
      </c>
      <c r="B31" s="145" t="s">
        <v>560</v>
      </c>
      <c r="C31" s="145" t="s">
        <v>561</v>
      </c>
      <c r="D31" s="145" t="s">
        <v>107</v>
      </c>
      <c r="E31" s="145" t="s">
        <v>535</v>
      </c>
      <c r="F31" s="145" t="s">
        <v>536</v>
      </c>
      <c r="G31" s="145" t="s">
        <v>562</v>
      </c>
      <c r="H31" s="145" t="s">
        <v>562</v>
      </c>
      <c r="I31" s="145" t="s">
        <v>563</v>
      </c>
      <c r="J31" s="89" t="s">
        <v>620</v>
      </c>
      <c r="K31" s="89" t="s">
        <v>563</v>
      </c>
      <c r="L31" s="89" t="s">
        <v>71</v>
      </c>
      <c r="M31" s="145">
        <v>10</v>
      </c>
      <c r="N31" s="145">
        <v>160</v>
      </c>
      <c r="O31" s="145">
        <v>160</v>
      </c>
      <c r="P31" s="89">
        <v>2003</v>
      </c>
      <c r="Q31" s="314" t="s">
        <v>610</v>
      </c>
      <c r="R31" s="314" t="s">
        <v>543</v>
      </c>
      <c r="S31" s="314" t="s">
        <v>477</v>
      </c>
      <c r="T31" s="314" t="s">
        <v>477</v>
      </c>
    </row>
    <row r="32" spans="1:20" s="143" customFormat="1" ht="63" x14ac:dyDescent="0.25">
      <c r="A32" s="146">
        <v>8</v>
      </c>
      <c r="B32" s="145" t="s">
        <v>564</v>
      </c>
      <c r="C32" s="145" t="s">
        <v>565</v>
      </c>
      <c r="D32" s="145" t="s">
        <v>107</v>
      </c>
      <c r="E32" s="145" t="s">
        <v>535</v>
      </c>
      <c r="F32" s="145" t="s">
        <v>536</v>
      </c>
      <c r="G32" s="145" t="s">
        <v>566</v>
      </c>
      <c r="H32" s="145" t="s">
        <v>566</v>
      </c>
      <c r="I32" s="145" t="s">
        <v>567</v>
      </c>
      <c r="J32" s="89" t="s">
        <v>620</v>
      </c>
      <c r="K32" s="89" t="s">
        <v>567</v>
      </c>
      <c r="L32" s="89" t="s">
        <v>71</v>
      </c>
      <c r="M32" s="145">
        <v>10</v>
      </c>
      <c r="N32" s="145">
        <v>400</v>
      </c>
      <c r="O32" s="145">
        <v>400</v>
      </c>
      <c r="P32" s="89">
        <v>2003</v>
      </c>
      <c r="Q32" s="314" t="s">
        <v>611</v>
      </c>
      <c r="R32" s="314" t="s">
        <v>543</v>
      </c>
      <c r="S32" s="314" t="s">
        <v>477</v>
      </c>
      <c r="T32" s="314" t="s">
        <v>477</v>
      </c>
    </row>
    <row r="33" spans="1:112" s="143" customFormat="1" ht="78.75" x14ac:dyDescent="0.25">
      <c r="A33" s="146">
        <v>9</v>
      </c>
      <c r="B33" s="145" t="s">
        <v>568</v>
      </c>
      <c r="C33" s="145" t="s">
        <v>569</v>
      </c>
      <c r="D33" s="145" t="s">
        <v>107</v>
      </c>
      <c r="E33" s="145" t="s">
        <v>535</v>
      </c>
      <c r="F33" s="145" t="s">
        <v>536</v>
      </c>
      <c r="G33" s="145" t="s">
        <v>570</v>
      </c>
      <c r="H33" s="145" t="s">
        <v>570</v>
      </c>
      <c r="I33" s="145" t="s">
        <v>571</v>
      </c>
      <c r="J33" s="89" t="s">
        <v>620</v>
      </c>
      <c r="K33" s="89" t="s">
        <v>571</v>
      </c>
      <c r="L33" s="89" t="s">
        <v>71</v>
      </c>
      <c r="M33" s="145">
        <v>10</v>
      </c>
      <c r="N33" s="145">
        <v>400</v>
      </c>
      <c r="O33" s="145">
        <v>400</v>
      </c>
      <c r="P33" s="89">
        <v>2003</v>
      </c>
      <c r="Q33" s="314" t="s">
        <v>612</v>
      </c>
      <c r="R33" s="314" t="s">
        <v>543</v>
      </c>
      <c r="S33" s="314" t="s">
        <v>477</v>
      </c>
      <c r="T33" s="314" t="s">
        <v>477</v>
      </c>
    </row>
    <row r="34" spans="1:112" s="143" customFormat="1" ht="63" x14ac:dyDescent="0.25">
      <c r="A34" s="146">
        <v>10</v>
      </c>
      <c r="B34" s="145" t="s">
        <v>572</v>
      </c>
      <c r="C34" s="145" t="s">
        <v>573</v>
      </c>
      <c r="D34" s="145" t="s">
        <v>107</v>
      </c>
      <c r="E34" s="145" t="s">
        <v>535</v>
      </c>
      <c r="F34" s="145" t="s">
        <v>536</v>
      </c>
      <c r="G34" s="145" t="s">
        <v>574</v>
      </c>
      <c r="H34" s="306" t="s">
        <v>574</v>
      </c>
      <c r="I34" s="306">
        <v>1963</v>
      </c>
      <c r="J34" s="89" t="s">
        <v>620</v>
      </c>
      <c r="K34" s="306">
        <v>1963</v>
      </c>
      <c r="L34" s="89" t="s">
        <v>71</v>
      </c>
      <c r="M34" s="145">
        <v>10</v>
      </c>
      <c r="N34" s="145">
        <v>100</v>
      </c>
      <c r="O34" s="145">
        <v>250</v>
      </c>
      <c r="P34" s="89" t="s">
        <v>477</v>
      </c>
      <c r="Q34" s="314" t="s">
        <v>613</v>
      </c>
      <c r="R34" s="314" t="s">
        <v>543</v>
      </c>
      <c r="S34" s="314" t="s">
        <v>477</v>
      </c>
      <c r="T34" s="314" t="s">
        <v>477</v>
      </c>
    </row>
    <row r="35" spans="1:112" s="143" customFormat="1" ht="63" x14ac:dyDescent="0.25">
      <c r="A35" s="146">
        <v>11</v>
      </c>
      <c r="B35" s="145" t="s">
        <v>575</v>
      </c>
      <c r="C35" s="145" t="s">
        <v>576</v>
      </c>
      <c r="D35" s="145" t="s">
        <v>107</v>
      </c>
      <c r="E35" s="145" t="s">
        <v>535</v>
      </c>
      <c r="F35" s="145" t="s">
        <v>536</v>
      </c>
      <c r="G35" s="145" t="s">
        <v>577</v>
      </c>
      <c r="H35" s="306" t="s">
        <v>577</v>
      </c>
      <c r="I35" s="306">
        <v>1966</v>
      </c>
      <c r="J35" s="89" t="s">
        <v>620</v>
      </c>
      <c r="K35" s="314" t="s">
        <v>619</v>
      </c>
      <c r="L35" s="89" t="s">
        <v>71</v>
      </c>
      <c r="M35" s="145">
        <v>10</v>
      </c>
      <c r="N35" s="145">
        <v>160</v>
      </c>
      <c r="O35" s="145">
        <v>160</v>
      </c>
      <c r="P35" s="89"/>
      <c r="Q35" s="314" t="s">
        <v>614</v>
      </c>
      <c r="R35" s="314" t="s">
        <v>543</v>
      </c>
      <c r="S35" s="314" t="s">
        <v>477</v>
      </c>
      <c r="T35" s="314" t="s">
        <v>477</v>
      </c>
    </row>
    <row r="36" spans="1:112" s="143" customFormat="1" ht="63" x14ac:dyDescent="0.25">
      <c r="A36" s="146">
        <v>12</v>
      </c>
      <c r="B36" s="145" t="s">
        <v>578</v>
      </c>
      <c r="C36" s="145" t="s">
        <v>579</v>
      </c>
      <c r="D36" s="145" t="s">
        <v>107</v>
      </c>
      <c r="E36" s="145" t="s">
        <v>535</v>
      </c>
      <c r="F36" s="145" t="s">
        <v>536</v>
      </c>
      <c r="G36" s="145" t="s">
        <v>580</v>
      </c>
      <c r="H36" s="145" t="s">
        <v>580</v>
      </c>
      <c r="I36" s="145" t="s">
        <v>581</v>
      </c>
      <c r="J36" s="89" t="s">
        <v>620</v>
      </c>
      <c r="K36" s="89" t="s">
        <v>581</v>
      </c>
      <c r="L36" s="89" t="s">
        <v>71</v>
      </c>
      <c r="M36" s="145">
        <v>10</v>
      </c>
      <c r="N36" s="145">
        <v>400</v>
      </c>
      <c r="O36" s="145">
        <v>400</v>
      </c>
      <c r="P36" s="89" t="s">
        <v>582</v>
      </c>
      <c r="Q36" s="314" t="s">
        <v>608</v>
      </c>
      <c r="R36" s="314" t="s">
        <v>543</v>
      </c>
      <c r="S36" s="314" t="s">
        <v>477</v>
      </c>
      <c r="T36" s="314" t="s">
        <v>477</v>
      </c>
    </row>
    <row r="37" spans="1:112" s="143" customFormat="1" ht="63" x14ac:dyDescent="0.25">
      <c r="A37" s="146">
        <v>13</v>
      </c>
      <c r="B37" s="145" t="s">
        <v>583</v>
      </c>
      <c r="C37" s="145" t="s">
        <v>584</v>
      </c>
      <c r="D37" s="145" t="s">
        <v>107</v>
      </c>
      <c r="E37" s="145" t="s">
        <v>535</v>
      </c>
      <c r="F37" s="145" t="s">
        <v>536</v>
      </c>
      <c r="G37" s="145" t="s">
        <v>585</v>
      </c>
      <c r="H37" s="145" t="s">
        <v>585</v>
      </c>
      <c r="I37" s="145" t="s">
        <v>586</v>
      </c>
      <c r="J37" s="89" t="s">
        <v>620</v>
      </c>
      <c r="K37" s="89" t="s">
        <v>586</v>
      </c>
      <c r="L37" s="89" t="s">
        <v>71</v>
      </c>
      <c r="M37" s="145">
        <v>10</v>
      </c>
      <c r="N37" s="145">
        <v>160</v>
      </c>
      <c r="O37" s="145">
        <v>160</v>
      </c>
      <c r="P37" s="89">
        <v>2005</v>
      </c>
      <c r="Q37" s="313" t="s">
        <v>477</v>
      </c>
      <c r="R37" s="314" t="s">
        <v>477</v>
      </c>
      <c r="S37" s="314" t="s">
        <v>477</v>
      </c>
      <c r="T37" s="314" t="s">
        <v>477</v>
      </c>
    </row>
    <row r="38" spans="1:112" s="143" customFormat="1" ht="47.25" x14ac:dyDescent="0.25">
      <c r="A38" s="146">
        <v>14</v>
      </c>
      <c r="B38" s="145" t="s">
        <v>587</v>
      </c>
      <c r="C38" s="145" t="s">
        <v>588</v>
      </c>
      <c r="D38" s="145" t="s">
        <v>107</v>
      </c>
      <c r="E38" s="145" t="s">
        <v>535</v>
      </c>
      <c r="F38" s="145" t="s">
        <v>536</v>
      </c>
      <c r="G38" s="145" t="s">
        <v>589</v>
      </c>
      <c r="H38" s="145" t="s">
        <v>589</v>
      </c>
      <c r="I38" s="145" t="s">
        <v>590</v>
      </c>
      <c r="J38" s="89" t="s">
        <v>620</v>
      </c>
      <c r="K38" s="89" t="s">
        <v>590</v>
      </c>
      <c r="L38" s="89" t="s">
        <v>71</v>
      </c>
      <c r="M38" s="145">
        <v>10</v>
      </c>
      <c r="N38" s="145">
        <v>100</v>
      </c>
      <c r="O38" s="145">
        <v>100</v>
      </c>
      <c r="P38" s="89">
        <v>2000</v>
      </c>
      <c r="Q38" s="314" t="s">
        <v>615</v>
      </c>
      <c r="R38" s="314" t="s">
        <v>543</v>
      </c>
      <c r="S38" s="314" t="s">
        <v>477</v>
      </c>
      <c r="T38" s="314" t="s">
        <v>477</v>
      </c>
    </row>
    <row r="39" spans="1:112" s="143" customFormat="1" ht="63" x14ac:dyDescent="0.25">
      <c r="A39" s="146">
        <v>15</v>
      </c>
      <c r="B39" s="145" t="s">
        <v>591</v>
      </c>
      <c r="C39" s="145" t="s">
        <v>592</v>
      </c>
      <c r="D39" s="145" t="s">
        <v>107</v>
      </c>
      <c r="E39" s="145" t="s">
        <v>535</v>
      </c>
      <c r="F39" s="145" t="s">
        <v>536</v>
      </c>
      <c r="G39" s="145" t="s">
        <v>593</v>
      </c>
      <c r="H39" s="145" t="s">
        <v>593</v>
      </c>
      <c r="I39" s="145" t="s">
        <v>571</v>
      </c>
      <c r="J39" s="89" t="s">
        <v>620</v>
      </c>
      <c r="K39" s="89" t="s">
        <v>571</v>
      </c>
      <c r="L39" s="89" t="s">
        <v>71</v>
      </c>
      <c r="M39" s="145">
        <v>10</v>
      </c>
      <c r="N39" s="145">
        <v>160</v>
      </c>
      <c r="O39" s="145">
        <v>160</v>
      </c>
      <c r="P39" s="89" t="s">
        <v>477</v>
      </c>
      <c r="Q39" s="314" t="s">
        <v>616</v>
      </c>
      <c r="R39" s="314" t="s">
        <v>543</v>
      </c>
      <c r="S39" s="314" t="s">
        <v>477</v>
      </c>
      <c r="T39" s="314" t="s">
        <v>477</v>
      </c>
    </row>
    <row r="40" spans="1:112" s="143" customFormat="1" ht="47.25" x14ac:dyDescent="0.25">
      <c r="A40" s="146">
        <v>16</v>
      </c>
      <c r="B40" s="145" t="s">
        <v>594</v>
      </c>
      <c r="C40" s="145" t="s">
        <v>595</v>
      </c>
      <c r="D40" s="145" t="s">
        <v>107</v>
      </c>
      <c r="E40" s="145" t="s">
        <v>535</v>
      </c>
      <c r="F40" s="145" t="s">
        <v>536</v>
      </c>
      <c r="G40" s="145" t="s">
        <v>596</v>
      </c>
      <c r="H40" s="145" t="s">
        <v>596</v>
      </c>
      <c r="I40" s="145" t="s">
        <v>597</v>
      </c>
      <c r="J40" s="89" t="s">
        <v>620</v>
      </c>
      <c r="K40" s="89" t="s">
        <v>597</v>
      </c>
      <c r="L40" s="89" t="s">
        <v>71</v>
      </c>
      <c r="M40" s="145">
        <v>10</v>
      </c>
      <c r="N40" s="145">
        <v>160</v>
      </c>
      <c r="O40" s="145">
        <v>160</v>
      </c>
      <c r="P40" s="89" t="s">
        <v>477</v>
      </c>
      <c r="Q40" s="314" t="s">
        <v>608</v>
      </c>
      <c r="R40" s="314" t="s">
        <v>543</v>
      </c>
      <c r="S40" s="314" t="s">
        <v>477</v>
      </c>
      <c r="T40" s="314" t="s">
        <v>477</v>
      </c>
    </row>
    <row r="41" spans="1:112" s="143" customFormat="1" ht="63" x14ac:dyDescent="0.25">
      <c r="A41" s="146">
        <v>17</v>
      </c>
      <c r="B41" s="145" t="s">
        <v>598</v>
      </c>
      <c r="C41" s="145" t="s">
        <v>599</v>
      </c>
      <c r="D41" s="145" t="s">
        <v>107</v>
      </c>
      <c r="E41" s="145" t="s">
        <v>535</v>
      </c>
      <c r="F41" s="145" t="s">
        <v>536</v>
      </c>
      <c r="G41" s="145" t="s">
        <v>600</v>
      </c>
      <c r="H41" s="145" t="s">
        <v>600</v>
      </c>
      <c r="I41" s="145" t="s">
        <v>601</v>
      </c>
      <c r="J41" s="89" t="s">
        <v>620</v>
      </c>
      <c r="K41" s="89" t="s">
        <v>601</v>
      </c>
      <c r="L41" s="89" t="s">
        <v>71</v>
      </c>
      <c r="M41" s="145">
        <v>10</v>
      </c>
      <c r="N41" s="145">
        <v>100</v>
      </c>
      <c r="O41" s="145">
        <v>100</v>
      </c>
      <c r="P41" s="89" t="s">
        <v>477</v>
      </c>
      <c r="Q41" s="314" t="s">
        <v>608</v>
      </c>
      <c r="R41" s="314" t="s">
        <v>543</v>
      </c>
      <c r="S41" s="314" t="s">
        <v>477</v>
      </c>
      <c r="T41" s="314" t="s">
        <v>477</v>
      </c>
    </row>
    <row r="42" spans="1:112" s="143" customFormat="1" ht="47.25" x14ac:dyDescent="0.25">
      <c r="A42" s="146">
        <v>18</v>
      </c>
      <c r="B42" s="145" t="s">
        <v>602</v>
      </c>
      <c r="C42" s="145" t="s">
        <v>603</v>
      </c>
      <c r="D42" s="145" t="s">
        <v>107</v>
      </c>
      <c r="E42" s="145" t="s">
        <v>535</v>
      </c>
      <c r="F42" s="145" t="s">
        <v>536</v>
      </c>
      <c r="G42" s="145" t="s">
        <v>604</v>
      </c>
      <c r="H42" s="145" t="s">
        <v>604</v>
      </c>
      <c r="I42" s="145" t="s">
        <v>597</v>
      </c>
      <c r="J42" s="89" t="s">
        <v>620</v>
      </c>
      <c r="K42" s="89" t="s">
        <v>597</v>
      </c>
      <c r="L42" s="89" t="s">
        <v>71</v>
      </c>
      <c r="M42" s="145">
        <v>10</v>
      </c>
      <c r="N42" s="145">
        <v>100</v>
      </c>
      <c r="O42" s="145">
        <v>160</v>
      </c>
      <c r="P42" s="89" t="s">
        <v>477</v>
      </c>
      <c r="Q42" s="314" t="s">
        <v>617</v>
      </c>
      <c r="R42" s="314" t="s">
        <v>543</v>
      </c>
      <c r="S42" s="314" t="s">
        <v>477</v>
      </c>
      <c r="T42" s="314" t="s">
        <v>477</v>
      </c>
    </row>
    <row r="43" spans="1:112" s="143" customFormat="1" ht="63" x14ac:dyDescent="0.25">
      <c r="A43" s="146">
        <v>19</v>
      </c>
      <c r="B43" s="145" t="s">
        <v>605</v>
      </c>
      <c r="C43" s="145" t="s">
        <v>606</v>
      </c>
      <c r="D43" s="145" t="s">
        <v>107</v>
      </c>
      <c r="E43" s="145" t="s">
        <v>535</v>
      </c>
      <c r="F43" s="145" t="s">
        <v>536</v>
      </c>
      <c r="G43" s="145" t="s">
        <v>607</v>
      </c>
      <c r="H43" s="145" t="s">
        <v>607</v>
      </c>
      <c r="I43" s="145" t="s">
        <v>542</v>
      </c>
      <c r="J43" s="89" t="s">
        <v>620</v>
      </c>
      <c r="K43" s="89" t="s">
        <v>542</v>
      </c>
      <c r="L43" s="89" t="s">
        <v>71</v>
      </c>
      <c r="M43" s="145">
        <v>10</v>
      </c>
      <c r="N43" s="145">
        <v>160</v>
      </c>
      <c r="O43" s="145">
        <v>250</v>
      </c>
      <c r="P43" s="89" t="s">
        <v>477</v>
      </c>
      <c r="Q43" s="314" t="s">
        <v>618</v>
      </c>
      <c r="R43" s="314" t="s">
        <v>543</v>
      </c>
      <c r="S43" s="314" t="s">
        <v>477</v>
      </c>
      <c r="T43" s="314" t="s">
        <v>477</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4" t="s">
        <v>446</v>
      </c>
      <c r="C46" s="364"/>
      <c r="D46" s="364"/>
      <c r="E46" s="364"/>
      <c r="F46" s="364"/>
      <c r="G46" s="364"/>
      <c r="H46" s="364"/>
      <c r="I46" s="364"/>
      <c r="J46" s="364"/>
      <c r="K46" s="364"/>
      <c r="L46" s="364"/>
      <c r="M46" s="364"/>
      <c r="N46" s="364"/>
      <c r="O46" s="364"/>
      <c r="P46" s="364"/>
      <c r="Q46" s="364"/>
      <c r="R46" s="364"/>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482</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7"/>
      <c r="F11" s="317"/>
      <c r="G11" s="317"/>
      <c r="H11" s="317"/>
      <c r="I11" s="317"/>
      <c r="J11" s="317"/>
      <c r="K11" s="317"/>
      <c r="L11" s="317"/>
      <c r="M11" s="317"/>
      <c r="N11" s="317"/>
      <c r="O11" s="317"/>
      <c r="P11" s="317"/>
      <c r="Q11" s="317"/>
      <c r="R11" s="317"/>
      <c r="S11" s="318"/>
      <c r="T11" s="318"/>
      <c r="U11" s="318"/>
      <c r="V11" s="318"/>
      <c r="W11" s="318"/>
    </row>
    <row r="12" spans="1:27" s="85" customFormat="1" ht="18.75" customHeight="1" x14ac:dyDescent="0.2">
      <c r="E12" s="347" t="s">
        <v>630</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9"/>
      <c r="F14" s="319"/>
      <c r="G14" s="319"/>
      <c r="H14" s="319"/>
      <c r="I14" s="319"/>
      <c r="J14" s="319"/>
      <c r="K14" s="319"/>
      <c r="L14" s="319"/>
      <c r="M14" s="319"/>
      <c r="N14" s="319"/>
      <c r="O14" s="319"/>
      <c r="P14" s="319"/>
      <c r="Q14" s="319"/>
      <c r="R14" s="319"/>
      <c r="S14" s="319"/>
      <c r="T14" s="319"/>
      <c r="U14" s="319"/>
      <c r="V14" s="319"/>
      <c r="W14" s="319"/>
    </row>
    <row r="15" spans="1:27" s="102" customFormat="1" x14ac:dyDescent="0.2">
      <c r="E15" s="383" t="s">
        <v>530</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39" ht="25.5" customHeight="1" x14ac:dyDescent="0.25">
      <c r="A19" s="381" t="s">
        <v>414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39" s="143" customFormat="1" ht="21" customHeight="1" x14ac:dyDescent="0.25"/>
    <row r="21" spans="1:39"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39"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39"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2" customFormat="1" ht="108.75" customHeight="1" x14ac:dyDescent="0.25">
      <c r="A25" s="307"/>
      <c r="B25" s="303"/>
      <c r="C25" s="303"/>
      <c r="D25" s="303"/>
      <c r="E25" s="303"/>
      <c r="F25" s="304"/>
      <c r="G25" s="304"/>
      <c r="H25" s="304"/>
      <c r="I25" s="304"/>
      <c r="J25" s="303"/>
      <c r="K25" s="303"/>
      <c r="L25" s="303"/>
      <c r="M25" s="303"/>
      <c r="N25" s="303"/>
      <c r="O25" s="305"/>
      <c r="P25" s="305"/>
      <c r="Q25" s="303"/>
      <c r="R25" s="303"/>
      <c r="S25" s="306"/>
      <c r="T25" s="305"/>
      <c r="U25" s="305"/>
      <c r="V25" s="306"/>
      <c r="W25" s="306"/>
      <c r="X25" s="306"/>
      <c r="Y25" s="306"/>
      <c r="Z25" s="305"/>
      <c r="AA25" s="305"/>
      <c r="AB25" s="308"/>
      <c r="AC25" s="309"/>
      <c r="AD25" s="309"/>
      <c r="AE25" s="310"/>
      <c r="AF25" s="311"/>
      <c r="AG25" s="309"/>
      <c r="AH25" s="312"/>
      <c r="AI25" s="312"/>
      <c r="AJ25" s="310"/>
      <c r="AK25" s="311"/>
      <c r="AL25" s="309"/>
      <c r="AM25" s="3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2023 год</v>
      </c>
      <c r="B5" s="352"/>
      <c r="C5" s="35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85" t="str">
        <f>'1. паспорт местоположение'!A9:C9</f>
        <v>АО Россети Тюмень</v>
      </c>
      <c r="B9" s="385"/>
      <c r="C9" s="385"/>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85" t="str">
        <f>'1. паспорт местоположение'!A12:C12</f>
        <v>M_TP3400.PS.0050</v>
      </c>
      <c r="B12" s="385"/>
      <c r="C12" s="385"/>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ТП-10/0.4 кВ Заводоуковского РЭС Южного ТПО (реконструкия ТП 10/0.4 кВ - 19шт.)</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3" t="s">
        <v>65</v>
      </c>
      <c r="B22" s="22" t="s">
        <v>418</v>
      </c>
      <c r="C22" s="300" t="s">
        <v>532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633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626</v>
      </c>
      <c r="D26" s="109"/>
      <c r="E26" s="109"/>
      <c r="F26" s="109"/>
      <c r="G26" s="109"/>
      <c r="H26" s="109"/>
      <c r="I26" s="109"/>
      <c r="J26" s="109"/>
      <c r="K26" s="109"/>
      <c r="L26" s="109"/>
      <c r="M26" s="109"/>
      <c r="N26" s="109"/>
      <c r="O26" s="109"/>
      <c r="P26" s="109"/>
      <c r="Q26" s="109"/>
      <c r="R26" s="109"/>
      <c r="S26" s="109"/>
      <c r="T26" s="109"/>
      <c r="U26" s="109"/>
    </row>
    <row r="27" spans="1:21" ht="220.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85" t="str">
        <f>'3.3 паспорт описание'!A12:C12</f>
        <v>M_TP3400.PS.0050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3"/>
      <c r="AB13" s="153"/>
    </row>
    <row r="14" spans="1:28" x14ac:dyDescent="0.25">
      <c r="A14" s="385" t="str">
        <f>'3.3 паспорт описание'!A15:C15</f>
        <v>Реконструкция ТП-10/0.4 кВ Заводоуковского РЭС Южного ТПО (реконструкия ТП 10/0.4 кВ - 19шт.)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4"/>
      <c r="AB16" s="15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4"/>
      <c r="AB17" s="15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4"/>
      <c r="AB18" s="15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4"/>
      <c r="AB19" s="15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4"/>
      <c r="AB20" s="15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4"/>
      <c r="AB21" s="154"/>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5"/>
      <c r="AB22" s="155"/>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3" t="str">
        <f>'3.4. Паспорт надежность'!A11:Z11</f>
        <v>M_TP3400.PS.0050</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3" t="str">
        <f>'3.4. Паспорт надежность'!A14:Z14</f>
        <v>Реконструкция ТП-10/0.4 кВ Заводоуковского РЭС Южного ТПО (реконструкия ТП 10/0.4 кВ - 19шт.)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2"/>
      <c r="V1" s="402"/>
      <c r="W1" s="402"/>
      <c r="X1" s="402"/>
      <c r="Y1" s="402"/>
    </row>
    <row r="2" spans="1:25" s="242" customFormat="1" ht="27.75" x14ac:dyDescent="0.4">
      <c r="A2" s="73"/>
      <c r="B2" s="73"/>
      <c r="C2" s="73"/>
      <c r="D2" s="73"/>
      <c r="E2" s="73"/>
      <c r="F2" s="73"/>
      <c r="G2" s="73"/>
      <c r="H2" s="73"/>
      <c r="I2" s="73"/>
      <c r="J2" s="85"/>
      <c r="K2" s="85"/>
      <c r="L2" s="97" t="s">
        <v>10</v>
      </c>
      <c r="T2" s="168"/>
      <c r="U2" s="402"/>
      <c r="V2" s="402"/>
      <c r="W2" s="402"/>
      <c r="X2" s="402"/>
      <c r="Y2" s="402"/>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6"/>
      <c r="V4" s="336"/>
      <c r="W4" s="336"/>
      <c r="X4" s="336"/>
      <c r="Y4" s="336"/>
    </row>
    <row r="5" spans="1:25" s="242" customFormat="1" ht="27.75" x14ac:dyDescent="0.4">
      <c r="A5" s="352" t="str">
        <f>'1. паспорт местоположение'!A5:C5</f>
        <v>Год раскрытия информации: 2023 год</v>
      </c>
      <c r="B5" s="352"/>
      <c r="C5" s="352"/>
      <c r="D5" s="352"/>
      <c r="E5" s="352"/>
      <c r="F5" s="352"/>
      <c r="G5" s="352"/>
      <c r="H5" s="352"/>
      <c r="I5" s="352"/>
      <c r="J5" s="352"/>
      <c r="K5" s="352"/>
      <c r="L5" s="352"/>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3" t="s">
        <v>9</v>
      </c>
      <c r="B7" s="353"/>
      <c r="C7" s="353"/>
      <c r="D7" s="353"/>
      <c r="E7" s="353"/>
      <c r="F7" s="353"/>
      <c r="G7" s="353"/>
      <c r="H7" s="353"/>
      <c r="I7" s="353"/>
      <c r="J7" s="353"/>
      <c r="K7" s="353"/>
      <c r="L7" s="353"/>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59" t="str">
        <f>'1. паспорт местоположение'!A9:C9</f>
        <v>АО Россети Тюмень</v>
      </c>
      <c r="B9" s="359"/>
      <c r="C9" s="359"/>
      <c r="D9" s="359"/>
      <c r="E9" s="359"/>
      <c r="F9" s="359"/>
      <c r="G9" s="359"/>
      <c r="H9" s="359"/>
      <c r="I9" s="359"/>
      <c r="J9" s="359"/>
      <c r="K9" s="359"/>
      <c r="L9" s="359"/>
      <c r="T9" s="168"/>
      <c r="U9" s="402"/>
      <c r="V9" s="402"/>
      <c r="W9" s="402"/>
      <c r="X9" s="402"/>
      <c r="Y9" s="402"/>
    </row>
    <row r="10" spans="1:25" s="242" customFormat="1" ht="27.75" x14ac:dyDescent="0.4">
      <c r="A10" s="358" t="s">
        <v>8</v>
      </c>
      <c r="B10" s="358"/>
      <c r="C10" s="358"/>
      <c r="D10" s="358"/>
      <c r="E10" s="358"/>
      <c r="F10" s="358"/>
      <c r="G10" s="358"/>
      <c r="H10" s="358"/>
      <c r="I10" s="358"/>
      <c r="J10" s="358"/>
      <c r="K10" s="358"/>
      <c r="L10" s="358"/>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59" t="str">
        <f>'1. паспорт местоположение'!A12:C12</f>
        <v>M_TP3400.PS.0050</v>
      </c>
      <c r="B12" s="359"/>
      <c r="C12" s="359"/>
      <c r="D12" s="359"/>
      <c r="E12" s="359"/>
      <c r="F12" s="359"/>
      <c r="G12" s="359"/>
      <c r="H12" s="359"/>
      <c r="I12" s="359"/>
      <c r="J12" s="359"/>
      <c r="K12" s="359"/>
      <c r="L12" s="359"/>
      <c r="T12" s="243"/>
      <c r="U12" s="243"/>
      <c r="V12" s="244"/>
      <c r="W12" s="243"/>
      <c r="X12" s="243"/>
      <c r="Y12" s="243"/>
    </row>
    <row r="13" spans="1:25" s="242" customFormat="1" ht="27.75" customHeight="1" x14ac:dyDescent="0.4">
      <c r="A13" s="358" t="s">
        <v>7</v>
      </c>
      <c r="B13" s="358"/>
      <c r="C13" s="358"/>
      <c r="D13" s="358"/>
      <c r="E13" s="358"/>
      <c r="F13" s="358"/>
      <c r="G13" s="358"/>
      <c r="H13" s="358"/>
      <c r="I13" s="358"/>
      <c r="J13" s="358"/>
      <c r="K13" s="358"/>
      <c r="L13" s="358"/>
      <c r="T13" s="172"/>
      <c r="U13" s="403"/>
      <c r="V13" s="403"/>
      <c r="W13" s="403"/>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0" t="str">
        <f>'1. паспорт местоположение'!A15:C15</f>
        <v>Реконструкция ТП-10/0.4 кВ Заводоуковского РЭС Южного ТПО (реконструкия ТП 10/0.4 кВ - 19шт.)</v>
      </c>
      <c r="B15" s="380"/>
      <c r="C15" s="380"/>
      <c r="D15" s="380"/>
      <c r="E15" s="380"/>
      <c r="F15" s="380"/>
      <c r="G15" s="380"/>
      <c r="H15" s="380"/>
      <c r="I15" s="380"/>
      <c r="J15" s="380"/>
      <c r="K15" s="380"/>
      <c r="L15" s="380"/>
      <c r="T15" s="168"/>
      <c r="U15" s="243"/>
      <c r="V15" s="243"/>
      <c r="W15" s="243"/>
      <c r="X15" s="243"/>
      <c r="Y15" s="243"/>
    </row>
    <row r="16" spans="1:25" s="242" customFormat="1" ht="27.75" x14ac:dyDescent="0.4">
      <c r="A16" s="358" t="s">
        <v>6</v>
      </c>
      <c r="B16" s="358"/>
      <c r="C16" s="358"/>
      <c r="D16" s="358"/>
      <c r="E16" s="358"/>
      <c r="F16" s="358"/>
      <c r="G16" s="358"/>
      <c r="H16" s="358"/>
      <c r="I16" s="358"/>
      <c r="J16" s="358"/>
      <c r="K16" s="358"/>
      <c r="L16" s="358"/>
      <c r="T16" s="173"/>
      <c r="U16" s="402"/>
      <c r="V16" s="402"/>
      <c r="W16" s="402"/>
      <c r="X16" s="168"/>
      <c r="Y16" s="168"/>
    </row>
    <row r="17" spans="1:25" ht="27.75" x14ac:dyDescent="0.4">
      <c r="A17" s="174"/>
      <c r="B17" s="113"/>
      <c r="K17" s="175"/>
      <c r="T17" s="168"/>
      <c r="U17" s="402"/>
      <c r="V17" s="402"/>
      <c r="W17" s="402"/>
      <c r="X17" s="168"/>
      <c r="Y17" s="168"/>
    </row>
    <row r="18" spans="1:25" ht="27.75" x14ac:dyDescent="0.4">
      <c r="A18" s="380" t="s">
        <v>634</v>
      </c>
      <c r="B18" s="380"/>
      <c r="C18" s="380"/>
      <c r="D18" s="380"/>
      <c r="E18" s="380"/>
      <c r="F18" s="380"/>
      <c r="G18" s="380"/>
      <c r="H18" s="380"/>
      <c r="I18" s="380"/>
      <c r="J18" s="380"/>
      <c r="K18" s="380"/>
      <c r="L18" s="380"/>
      <c r="M18" s="380"/>
      <c r="T18" s="168"/>
      <c r="U18" s="402"/>
      <c r="V18" s="402"/>
      <c r="W18" s="402"/>
      <c r="X18" s="168"/>
      <c r="Y18" s="168"/>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5" t="s">
        <v>289</v>
      </c>
      <c r="E24" s="405"/>
      <c r="F24" s="186">
        <f>SUM(B91:AZ91)</f>
        <v>2034.7159376341231</v>
      </c>
      <c r="K24" s="129"/>
      <c r="N24" s="187"/>
    </row>
    <row r="25" spans="1:25" x14ac:dyDescent="0.25">
      <c r="A25" s="179" t="s">
        <v>285</v>
      </c>
      <c r="B25" s="188">
        <f>-C62</f>
        <v>12403.413772484366</v>
      </c>
      <c r="D25" s="405" t="s">
        <v>287</v>
      </c>
      <c r="E25" s="405"/>
      <c r="F25" s="186" t="str">
        <f>IF(SUM(B92:AZ92)=0,"не окупается",SUM(B92:AZ92))</f>
        <v>не окупается</v>
      </c>
      <c r="K25" s="129"/>
    </row>
    <row r="26" spans="1:25" x14ac:dyDescent="0.25">
      <c r="A26" s="181" t="s">
        <v>454</v>
      </c>
      <c r="B26" s="189">
        <v>6</v>
      </c>
      <c r="D26" s="405" t="s">
        <v>455</v>
      </c>
      <c r="E26" s="405"/>
      <c r="F26" s="190">
        <f>AZ89</f>
        <v>-15334830.419635057</v>
      </c>
      <c r="K26" s="129"/>
    </row>
    <row r="27" spans="1:25" x14ac:dyDescent="0.25">
      <c r="A27" s="181" t="s">
        <v>284</v>
      </c>
      <c r="B27" s="189">
        <v>6</v>
      </c>
      <c r="D27" s="405" t="s">
        <v>456</v>
      </c>
      <c r="E27" s="405"/>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478</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466</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467</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468</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470</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4"/>
      <c r="B94" s="404"/>
      <c r="C94" s="404"/>
      <c r="D94" s="404"/>
      <c r="E94" s="404"/>
      <c r="F94" s="404"/>
      <c r="G94" s="404"/>
      <c r="H94" s="404"/>
      <c r="I94" s="404"/>
      <c r="J94" s="404"/>
      <c r="K94" s="404"/>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54" sqref="C54:H54"/>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
        <v>525</v>
      </c>
      <c r="B5" s="352"/>
      <c r="C5" s="352"/>
      <c r="D5" s="352"/>
      <c r="E5" s="352"/>
      <c r="F5" s="352"/>
      <c r="G5" s="352"/>
      <c r="H5" s="352"/>
      <c r="I5" s="352"/>
      <c r="J5" s="352"/>
      <c r="K5" s="352"/>
      <c r="L5" s="35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5" t="s">
        <v>482</v>
      </c>
      <c r="B9" s="385"/>
      <c r="C9" s="385"/>
      <c r="D9" s="385"/>
      <c r="E9" s="385"/>
      <c r="F9" s="385"/>
      <c r="G9" s="385"/>
      <c r="H9" s="385"/>
      <c r="I9" s="385"/>
      <c r="J9" s="385"/>
      <c r="K9" s="385"/>
      <c r="L9" s="385"/>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59" t="str">
        <f>'1. паспорт местоположение'!A12:C12</f>
        <v>M_TP3400.PS.0050</v>
      </c>
      <c r="B12" s="359"/>
      <c r="C12" s="359"/>
      <c r="D12" s="359"/>
      <c r="E12" s="359"/>
      <c r="F12" s="359"/>
      <c r="G12" s="359"/>
      <c r="H12" s="359"/>
      <c r="I12" s="359"/>
      <c r="J12" s="359"/>
      <c r="K12" s="359"/>
      <c r="L12" s="359"/>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80" t="str">
        <f>'1. паспорт местоположение'!A15:C15</f>
        <v>Реконструкция ТП-10/0.4 кВ Заводоуковского РЭС Южного ТПО (реконструкия ТП 10/0.4 кВ - 19шт.)</v>
      </c>
      <c r="B15" s="380"/>
      <c r="C15" s="380"/>
      <c r="D15" s="380"/>
      <c r="E15" s="380"/>
      <c r="F15" s="380"/>
      <c r="G15" s="380"/>
      <c r="H15" s="380"/>
      <c r="I15" s="380"/>
      <c r="J15" s="380"/>
      <c r="K15" s="380"/>
      <c r="L15" s="380"/>
    </row>
    <row r="16" spans="1:44" x14ac:dyDescent="0.25">
      <c r="A16" s="358" t="s">
        <v>6</v>
      </c>
      <c r="B16" s="358"/>
      <c r="C16" s="358"/>
      <c r="D16" s="358"/>
      <c r="E16" s="358"/>
      <c r="F16" s="358"/>
      <c r="G16" s="358"/>
      <c r="H16" s="358"/>
      <c r="I16" s="358"/>
      <c r="J16" s="358"/>
      <c r="K16" s="358"/>
      <c r="L16" s="358"/>
    </row>
    <row r="17" spans="1:12" ht="15.75" customHeight="1" x14ac:dyDescent="0.25">
      <c r="L17" s="315"/>
    </row>
    <row r="18" spans="1:12" x14ac:dyDescent="0.25">
      <c r="K18" s="222"/>
    </row>
    <row r="19" spans="1:12" ht="15.75" customHeight="1" x14ac:dyDescent="0.25">
      <c r="A19" s="416" t="s">
        <v>416</v>
      </c>
      <c r="B19" s="416"/>
      <c r="C19" s="416"/>
      <c r="D19" s="416"/>
      <c r="E19" s="416"/>
      <c r="F19" s="416"/>
      <c r="G19" s="416"/>
      <c r="H19" s="416"/>
      <c r="I19" s="416"/>
      <c r="J19" s="416"/>
      <c r="K19" s="416"/>
      <c r="L19" s="416"/>
    </row>
    <row r="20" spans="1:12" x14ac:dyDescent="0.25">
      <c r="A20" s="223"/>
      <c r="B20" s="223"/>
      <c r="C20" s="224"/>
      <c r="D20" s="224"/>
      <c r="E20" s="224"/>
      <c r="F20" s="224"/>
      <c r="G20" s="224"/>
      <c r="H20" s="224"/>
      <c r="I20" s="224"/>
      <c r="J20" s="224"/>
      <c r="K20" s="224"/>
      <c r="L20" s="224"/>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5"/>
      <c r="F22" s="226"/>
      <c r="G22" s="414" t="s">
        <v>1</v>
      </c>
      <c r="H22" s="415"/>
      <c r="I22" s="407"/>
      <c r="J22" s="410"/>
      <c r="K22" s="406"/>
      <c r="L22" s="408"/>
    </row>
    <row r="23" spans="1:12" ht="47.25" x14ac:dyDescent="0.25">
      <c r="A23" s="406"/>
      <c r="B23" s="406"/>
      <c r="C23" s="227" t="s">
        <v>216</v>
      </c>
      <c r="D23" s="227" t="s">
        <v>215</v>
      </c>
      <c r="E23" s="227" t="s">
        <v>216</v>
      </c>
      <c r="F23" s="227" t="s">
        <v>215</v>
      </c>
      <c r="G23" s="227" t="s">
        <v>216</v>
      </c>
      <c r="H23" s="227" t="s">
        <v>215</v>
      </c>
      <c r="I23" s="407"/>
      <c r="J23" s="411"/>
      <c r="K23" s="406"/>
      <c r="L23" s="408"/>
    </row>
    <row r="24" spans="1:12" x14ac:dyDescent="0.25">
      <c r="A24" s="316">
        <v>1</v>
      </c>
      <c r="B24" s="316">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t="s">
        <v>452</v>
      </c>
      <c r="E27" s="79" t="s">
        <v>452</v>
      </c>
      <c r="F27" s="79" t="s">
        <v>452</v>
      </c>
      <c r="G27" s="79" t="s">
        <v>452</v>
      </c>
      <c r="H27" s="79" t="s">
        <v>452</v>
      </c>
      <c r="I27" s="78"/>
      <c r="J27" s="78"/>
      <c r="K27" s="81"/>
      <c r="L27" s="81"/>
    </row>
    <row r="28" spans="1:12" s="231" customFormat="1" ht="70.5" customHeight="1" x14ac:dyDescent="0.25">
      <c r="A28" s="227" t="s">
        <v>358</v>
      </c>
      <c r="B28" s="230" t="s">
        <v>363</v>
      </c>
      <c r="C28" s="79" t="s">
        <v>452</v>
      </c>
      <c r="D28" s="79" t="s">
        <v>452</v>
      </c>
      <c r="E28" s="79" t="s">
        <v>452</v>
      </c>
      <c r="F28" s="79" t="s">
        <v>452</v>
      </c>
      <c r="G28" s="79" t="s">
        <v>452</v>
      </c>
      <c r="H28" s="79" t="s">
        <v>452</v>
      </c>
      <c r="I28" s="78"/>
      <c r="J28" s="78"/>
      <c r="K28" s="81"/>
      <c r="L28" s="81"/>
    </row>
    <row r="29" spans="1:12" s="231" customFormat="1" ht="54" customHeight="1" x14ac:dyDescent="0.25">
      <c r="A29" s="227" t="s">
        <v>211</v>
      </c>
      <c r="B29" s="230" t="s">
        <v>362</v>
      </c>
      <c r="C29" s="79" t="s">
        <v>452</v>
      </c>
      <c r="D29" s="79" t="s">
        <v>452</v>
      </c>
      <c r="E29" s="79" t="s">
        <v>452</v>
      </c>
      <c r="F29" s="79" t="s">
        <v>452</v>
      </c>
      <c r="G29" s="79" t="s">
        <v>452</v>
      </c>
      <c r="H29" s="79" t="s">
        <v>452</v>
      </c>
      <c r="I29" s="78"/>
      <c r="J29" s="78"/>
      <c r="K29" s="81"/>
      <c r="L29" s="81"/>
    </row>
    <row r="30" spans="1:12" s="231" customFormat="1" ht="57" customHeight="1" x14ac:dyDescent="0.25">
      <c r="A30" s="227" t="s">
        <v>210</v>
      </c>
      <c r="B30" s="230" t="s">
        <v>364</v>
      </c>
      <c r="C30" s="79">
        <f>D31</f>
        <v>45814</v>
      </c>
      <c r="D30" s="79">
        <f>C32</f>
        <v>45904</v>
      </c>
      <c r="E30" s="229"/>
      <c r="F30" s="229"/>
      <c r="G30" s="79">
        <f>H31</f>
        <v>45814</v>
      </c>
      <c r="H30" s="79">
        <f>G32</f>
        <v>45904</v>
      </c>
      <c r="I30" s="78"/>
      <c r="J30" s="78"/>
      <c r="K30" s="81"/>
      <c r="L30" s="81"/>
    </row>
    <row r="31" spans="1:12" s="231" customFormat="1" ht="37.5" customHeight="1" x14ac:dyDescent="0.25">
      <c r="A31" s="227" t="s">
        <v>209</v>
      </c>
      <c r="B31" s="232" t="s">
        <v>360</v>
      </c>
      <c r="C31" s="82">
        <v>45754</v>
      </c>
      <c r="D31" s="82">
        <f>C31+60</f>
        <v>45814</v>
      </c>
      <c r="E31" s="229"/>
      <c r="F31" s="229"/>
      <c r="G31" s="82">
        <v>45754</v>
      </c>
      <c r="H31" s="82">
        <f>G31+60</f>
        <v>45814</v>
      </c>
      <c r="I31" s="233"/>
      <c r="J31" s="78"/>
      <c r="K31" s="81"/>
      <c r="L31" s="81"/>
    </row>
    <row r="32" spans="1:12" s="231" customFormat="1" ht="31.5" x14ac:dyDescent="0.25">
      <c r="A32" s="227" t="s">
        <v>207</v>
      </c>
      <c r="B32" s="232" t="s">
        <v>365</v>
      </c>
      <c r="C32" s="82">
        <f>D31+90</f>
        <v>45904</v>
      </c>
      <c r="D32" s="82">
        <f>C32+10</f>
        <v>45914</v>
      </c>
      <c r="E32" s="229"/>
      <c r="F32" s="229"/>
      <c r="G32" s="82">
        <f>H31+90</f>
        <v>45904</v>
      </c>
      <c r="H32" s="82">
        <f>G32+10</f>
        <v>45914</v>
      </c>
      <c r="I32" s="78"/>
      <c r="J32" s="78"/>
      <c r="K32" s="81"/>
      <c r="L32" s="81"/>
    </row>
    <row r="33" spans="1:12" s="231" customFormat="1" ht="37.5" customHeight="1" x14ac:dyDescent="0.25">
      <c r="A33" s="227" t="s">
        <v>376</v>
      </c>
      <c r="B33" s="232" t="s">
        <v>302</v>
      </c>
      <c r="C33" s="78" t="s">
        <v>452</v>
      </c>
      <c r="D33" s="78" t="s">
        <v>452</v>
      </c>
      <c r="E33" s="78" t="s">
        <v>452</v>
      </c>
      <c r="F33" s="78" t="s">
        <v>452</v>
      </c>
      <c r="G33" s="78" t="s">
        <v>452</v>
      </c>
      <c r="H33" s="78" t="s">
        <v>452</v>
      </c>
      <c r="I33" s="233"/>
      <c r="J33" s="78"/>
      <c r="K33" s="81"/>
      <c r="L33" s="81"/>
    </row>
    <row r="34" spans="1:12" s="231" customFormat="1" ht="47.25" customHeight="1" x14ac:dyDescent="0.25">
      <c r="A34" s="227" t="s">
        <v>377</v>
      </c>
      <c r="B34" s="232" t="s">
        <v>369</v>
      </c>
      <c r="C34" s="78" t="s">
        <v>452</v>
      </c>
      <c r="D34" s="78" t="s">
        <v>452</v>
      </c>
      <c r="E34" s="78" t="s">
        <v>452</v>
      </c>
      <c r="F34" s="78" t="s">
        <v>452</v>
      </c>
      <c r="G34" s="78" t="s">
        <v>452</v>
      </c>
      <c r="H34" s="78" t="s">
        <v>452</v>
      </c>
      <c r="I34" s="78"/>
      <c r="J34" s="78"/>
      <c r="K34" s="234"/>
      <c r="L34" s="81"/>
    </row>
    <row r="35" spans="1:12" s="231" customFormat="1" ht="49.5" customHeight="1" x14ac:dyDescent="0.25">
      <c r="A35" s="227" t="s">
        <v>378</v>
      </c>
      <c r="B35" s="232" t="s">
        <v>208</v>
      </c>
      <c r="C35" s="79">
        <f>D37</f>
        <v>45924</v>
      </c>
      <c r="D35" s="82">
        <f>C35+10</f>
        <v>45934</v>
      </c>
      <c r="E35" s="78"/>
      <c r="F35" s="78"/>
      <c r="G35" s="79">
        <f>H37</f>
        <v>45924</v>
      </c>
      <c r="H35" s="82">
        <f>G35+10</f>
        <v>45934</v>
      </c>
      <c r="I35" s="233"/>
      <c r="J35" s="78"/>
      <c r="K35" s="234"/>
      <c r="L35" s="81"/>
    </row>
    <row r="36" spans="1:12" ht="37.5" customHeight="1" x14ac:dyDescent="0.25">
      <c r="A36" s="227" t="s">
        <v>379</v>
      </c>
      <c r="B36" s="232" t="s">
        <v>361</v>
      </c>
      <c r="C36" s="78" t="s">
        <v>452</v>
      </c>
      <c r="D36" s="78" t="s">
        <v>452</v>
      </c>
      <c r="E36" s="78" t="s">
        <v>452</v>
      </c>
      <c r="F36" s="78" t="s">
        <v>452</v>
      </c>
      <c r="G36" s="78" t="s">
        <v>452</v>
      </c>
      <c r="H36" s="78" t="s">
        <v>452</v>
      </c>
      <c r="I36" s="237"/>
      <c r="J36" s="237"/>
      <c r="K36" s="81"/>
      <c r="L36" s="81"/>
    </row>
    <row r="37" spans="1:12" ht="41.25" customHeight="1" x14ac:dyDescent="0.25">
      <c r="A37" s="227" t="s">
        <v>380</v>
      </c>
      <c r="B37" s="232" t="s">
        <v>206</v>
      </c>
      <c r="C37" s="82">
        <f>D32</f>
        <v>45914</v>
      </c>
      <c r="D37" s="82">
        <f>C37+10</f>
        <v>45924</v>
      </c>
      <c r="E37" s="235"/>
      <c r="F37" s="236"/>
      <c r="G37" s="82">
        <f>H32</f>
        <v>45914</v>
      </c>
      <c r="H37" s="82">
        <f>G37+10</f>
        <v>45924</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46091</v>
      </c>
      <c r="H39" s="77">
        <f>G39+65</f>
        <v>46156</v>
      </c>
      <c r="I39" s="238"/>
      <c r="J39" s="238"/>
      <c r="K39" s="81"/>
      <c r="L39" s="81"/>
    </row>
    <row r="40" spans="1:12" ht="33.75" customHeight="1" x14ac:dyDescent="0.25">
      <c r="A40" s="227" t="s">
        <v>203</v>
      </c>
      <c r="B40" s="232" t="s">
        <v>368</v>
      </c>
      <c r="C40" s="79">
        <f>C39+7</f>
        <v>46098</v>
      </c>
      <c r="D40" s="82">
        <f>C40+90</f>
        <v>46188</v>
      </c>
      <c r="E40" s="81"/>
      <c r="F40" s="81"/>
      <c r="G40" s="79">
        <f>G39+7</f>
        <v>46098</v>
      </c>
      <c r="H40" s="82">
        <f>G40+90</f>
        <v>46188</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46156</v>
      </c>
      <c r="H42" s="82">
        <f>G42+0</f>
        <v>46156</v>
      </c>
      <c r="I42" s="238"/>
      <c r="J42" s="238"/>
      <c r="K42" s="81"/>
      <c r="L42" s="81"/>
    </row>
    <row r="43" spans="1:12" ht="34.5" customHeight="1" x14ac:dyDescent="0.25">
      <c r="A43" s="227" t="s">
        <v>201</v>
      </c>
      <c r="B43" s="232" t="s">
        <v>200</v>
      </c>
      <c r="C43" s="79">
        <f>D40+20</f>
        <v>46208</v>
      </c>
      <c r="D43" s="82">
        <f>C43+45</f>
        <v>46253</v>
      </c>
      <c r="E43" s="81"/>
      <c r="F43" s="81"/>
      <c r="G43" s="79">
        <f>H40+20</f>
        <v>46208</v>
      </c>
      <c r="H43" s="82">
        <f>G43+45</f>
        <v>46253</v>
      </c>
      <c r="I43" s="238"/>
      <c r="J43" s="238"/>
      <c r="K43" s="81"/>
      <c r="L43" s="81"/>
    </row>
    <row r="44" spans="1:12" ht="24.75" customHeight="1" x14ac:dyDescent="0.25">
      <c r="A44" s="227" t="s">
        <v>199</v>
      </c>
      <c r="B44" s="232" t="s">
        <v>198</v>
      </c>
      <c r="C44" s="79">
        <f>D43</f>
        <v>46253</v>
      </c>
      <c r="D44" s="82">
        <f>C44+70</f>
        <v>46323</v>
      </c>
      <c r="E44" s="81"/>
      <c r="F44" s="81"/>
      <c r="G44" s="79">
        <f>H43</f>
        <v>46253</v>
      </c>
      <c r="H44" s="82">
        <f>G44+70</f>
        <v>46323</v>
      </c>
      <c r="I44" s="238"/>
      <c r="J44" s="238"/>
      <c r="K44" s="81"/>
      <c r="L44" s="81"/>
    </row>
    <row r="45" spans="1:12" ht="90.75" customHeight="1" x14ac:dyDescent="0.25">
      <c r="A45" s="227" t="s">
        <v>197</v>
      </c>
      <c r="B45" s="232" t="s">
        <v>372</v>
      </c>
      <c r="C45" s="78" t="s">
        <v>452</v>
      </c>
      <c r="D45" s="78" t="s">
        <v>452</v>
      </c>
      <c r="E45" s="78" t="s">
        <v>452</v>
      </c>
      <c r="F45" s="78" t="s">
        <v>452</v>
      </c>
      <c r="G45" s="78" t="s">
        <v>452</v>
      </c>
      <c r="H45" s="78" t="s">
        <v>452</v>
      </c>
      <c r="I45" s="238"/>
      <c r="J45" s="238"/>
      <c r="K45" s="81"/>
      <c r="L45" s="81"/>
    </row>
    <row r="46" spans="1:12" ht="167.25" customHeight="1" x14ac:dyDescent="0.25">
      <c r="A46" s="227" t="s">
        <v>195</v>
      </c>
      <c r="B46" s="232" t="s">
        <v>370</v>
      </c>
      <c r="C46" s="78" t="s">
        <v>452</v>
      </c>
      <c r="D46" s="78" t="s">
        <v>452</v>
      </c>
      <c r="E46" s="78" t="s">
        <v>452</v>
      </c>
      <c r="F46" s="78" t="s">
        <v>452</v>
      </c>
      <c r="G46" s="78" t="s">
        <v>452</v>
      </c>
      <c r="H46" s="78" t="s">
        <v>452</v>
      </c>
      <c r="I46" s="238"/>
      <c r="J46" s="238"/>
      <c r="K46" s="81"/>
      <c r="L46" s="81"/>
    </row>
    <row r="47" spans="1:12" ht="30.75" customHeight="1" x14ac:dyDescent="0.25">
      <c r="A47" s="227" t="s">
        <v>381</v>
      </c>
      <c r="B47" s="232" t="s">
        <v>196</v>
      </c>
      <c r="C47" s="79">
        <f>D44</f>
        <v>46323</v>
      </c>
      <c r="D47" s="82">
        <f>C47+60</f>
        <v>46383</v>
      </c>
      <c r="E47" s="81"/>
      <c r="F47" s="81"/>
      <c r="G47" s="79">
        <f>H44</f>
        <v>46323</v>
      </c>
      <c r="H47" s="82">
        <f>G47+60</f>
        <v>46383</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46383</v>
      </c>
      <c r="H49" s="82">
        <f>G49+70</f>
        <v>46453</v>
      </c>
      <c r="I49" s="238"/>
      <c r="J49" s="238"/>
      <c r="K49" s="81"/>
      <c r="L49" s="81"/>
    </row>
    <row r="50" spans="1:12" ht="86.25" customHeight="1" x14ac:dyDescent="0.25">
      <c r="A50" s="227" t="s">
        <v>191</v>
      </c>
      <c r="B50" s="232" t="s">
        <v>371</v>
      </c>
      <c r="C50" s="79">
        <f>D49</f>
        <v>46453</v>
      </c>
      <c r="D50" s="79">
        <f>C50+50</f>
        <v>46503</v>
      </c>
      <c r="E50" s="81"/>
      <c r="F50" s="81"/>
      <c r="G50" s="79">
        <f>H49</f>
        <v>46453</v>
      </c>
      <c r="H50" s="79">
        <f>G50+50</f>
        <v>46503</v>
      </c>
      <c r="I50" s="238"/>
      <c r="J50" s="238"/>
      <c r="K50" s="81"/>
      <c r="L50" s="81"/>
    </row>
    <row r="51" spans="1:12" ht="77.25" customHeight="1" x14ac:dyDescent="0.25">
      <c r="A51" s="227" t="s">
        <v>189</v>
      </c>
      <c r="B51" s="232" t="s">
        <v>373</v>
      </c>
      <c r="C51" s="82" t="s">
        <v>452</v>
      </c>
      <c r="D51" s="82" t="s">
        <v>452</v>
      </c>
      <c r="E51" s="82" t="s">
        <v>452</v>
      </c>
      <c r="F51" s="82" t="s">
        <v>452</v>
      </c>
      <c r="G51" s="82" t="s">
        <v>452</v>
      </c>
      <c r="H51" s="82" t="s">
        <v>452</v>
      </c>
      <c r="I51" s="238"/>
      <c r="J51" s="238"/>
      <c r="K51" s="81"/>
      <c r="L51" s="81"/>
    </row>
    <row r="52" spans="1:12" ht="71.25" customHeight="1" x14ac:dyDescent="0.25">
      <c r="A52" s="227" t="s">
        <v>187</v>
      </c>
      <c r="B52" s="232" t="s">
        <v>190</v>
      </c>
      <c r="C52" s="79">
        <f>D50</f>
        <v>46503</v>
      </c>
      <c r="D52" s="79">
        <f>C52+29</f>
        <v>46532</v>
      </c>
      <c r="E52" s="81"/>
      <c r="F52" s="81"/>
      <c r="G52" s="79">
        <f>H50</f>
        <v>46503</v>
      </c>
      <c r="H52" s="79">
        <f>G52+29</f>
        <v>46532</v>
      </c>
      <c r="I52" s="238"/>
      <c r="J52" s="238"/>
      <c r="K52" s="81"/>
      <c r="L52" s="81"/>
    </row>
    <row r="53" spans="1:12" ht="48" customHeight="1" x14ac:dyDescent="0.25">
      <c r="A53" s="227" t="s">
        <v>375</v>
      </c>
      <c r="B53" s="239" t="s">
        <v>374</v>
      </c>
      <c r="C53" s="77">
        <f>D52</f>
        <v>46532</v>
      </c>
      <c r="D53" s="77">
        <f>C53+12</f>
        <v>46544</v>
      </c>
      <c r="E53" s="81"/>
      <c r="F53" s="81"/>
      <c r="G53" s="77">
        <f>H52</f>
        <v>46532</v>
      </c>
      <c r="H53" s="77">
        <f>G53+12</f>
        <v>46544</v>
      </c>
      <c r="I53" s="238"/>
      <c r="J53" s="238"/>
      <c r="K53" s="81"/>
      <c r="L53" s="81"/>
    </row>
    <row r="54" spans="1:12" ht="46.5" customHeight="1" x14ac:dyDescent="0.25">
      <c r="A54" s="227" t="s">
        <v>475</v>
      </c>
      <c r="B54" s="232" t="s">
        <v>188</v>
      </c>
      <c r="C54" s="82" t="s">
        <v>452</v>
      </c>
      <c r="D54" s="82" t="s">
        <v>452</v>
      </c>
      <c r="E54" s="82" t="s">
        <v>452</v>
      </c>
      <c r="F54" s="82" t="s">
        <v>452</v>
      </c>
      <c r="G54" s="82" t="s">
        <v>452</v>
      </c>
      <c r="H54" s="82" t="s">
        <v>452</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55" zoomScaleNormal="70" zoomScaleSheetLayoutView="55"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2" t="s">
        <v>525</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8" t="s">
        <v>632</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8" t="str">
        <f>'1. паспорт местоположение'!A12:C12</f>
        <v>M_TP3400.PS.0050</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8" t="str">
        <f>'1. паспорт местоположение'!A15:C15</f>
        <v>Реконструкция ТП-10/0.4 кВ Заводоуковского РЭС Южного ТПО (реконструкия ТП 10/0.4 кВ - 19шт.)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19"/>
      <c r="B16" s="419"/>
      <c r="C16" s="419"/>
      <c r="D16" s="419"/>
      <c r="E16" s="419"/>
      <c r="F16" s="419"/>
      <c r="G16" s="419"/>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2" t="s">
        <v>636</v>
      </c>
      <c r="H20" s="420" t="s">
        <v>621</v>
      </c>
      <c r="I20" s="421"/>
      <c r="J20" s="421"/>
      <c r="K20" s="421"/>
      <c r="L20" s="420" t="s">
        <v>627</v>
      </c>
      <c r="M20" s="421"/>
      <c r="N20" s="421"/>
      <c r="O20" s="421"/>
      <c r="P20" s="420" t="s">
        <v>622</v>
      </c>
      <c r="Q20" s="421"/>
      <c r="R20" s="421"/>
      <c r="S20" s="421"/>
      <c r="T20" s="420" t="s">
        <v>623</v>
      </c>
      <c r="U20" s="421"/>
      <c r="V20" s="421"/>
      <c r="W20" s="421"/>
      <c r="X20" s="420" t="s">
        <v>624</v>
      </c>
      <c r="Y20" s="421"/>
      <c r="Z20" s="421"/>
      <c r="AA20" s="421"/>
      <c r="AB20" s="427" t="s">
        <v>182</v>
      </c>
      <c r="AC20" s="428"/>
    </row>
    <row r="21" spans="1:29" ht="99.75" customHeight="1" x14ac:dyDescent="0.25">
      <c r="A21" s="423"/>
      <c r="B21" s="423"/>
      <c r="C21" s="425"/>
      <c r="D21" s="425"/>
      <c r="E21" s="426"/>
      <c r="F21" s="426"/>
      <c r="G21" s="423"/>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9"/>
      <c r="AC21" s="430"/>
    </row>
    <row r="22" spans="1:29" ht="155.25" customHeight="1" x14ac:dyDescent="0.25">
      <c r="A22" s="424"/>
      <c r="B22" s="424"/>
      <c r="C22" s="338" t="s">
        <v>2</v>
      </c>
      <c r="D22" s="338" t="s">
        <v>180</v>
      </c>
      <c r="E22" s="320" t="s">
        <v>628</v>
      </c>
      <c r="F22" s="320" t="s">
        <v>637</v>
      </c>
      <c r="G22" s="424"/>
      <c r="H22" s="321" t="s">
        <v>399</v>
      </c>
      <c r="I22" s="321" t="s">
        <v>400</v>
      </c>
      <c r="J22" s="321" t="s">
        <v>399</v>
      </c>
      <c r="K22" s="321" t="s">
        <v>400</v>
      </c>
      <c r="L22" s="321" t="s">
        <v>399</v>
      </c>
      <c r="M22" s="321" t="s">
        <v>400</v>
      </c>
      <c r="N22" s="321" t="s">
        <v>399</v>
      </c>
      <c r="O22" s="321" t="s">
        <v>400</v>
      </c>
      <c r="P22" s="321" t="s">
        <v>399</v>
      </c>
      <c r="Q22" s="321" t="s">
        <v>400</v>
      </c>
      <c r="R22" s="321" t="s">
        <v>399</v>
      </c>
      <c r="S22" s="321" t="s">
        <v>400</v>
      </c>
      <c r="T22" s="321" t="s">
        <v>399</v>
      </c>
      <c r="U22" s="321" t="s">
        <v>400</v>
      </c>
      <c r="V22" s="321" t="s">
        <v>399</v>
      </c>
      <c r="W22" s="321" t="s">
        <v>400</v>
      </c>
      <c r="X22" s="321" t="s">
        <v>399</v>
      </c>
      <c r="Y22" s="321" t="s">
        <v>400</v>
      </c>
      <c r="Z22" s="321" t="s">
        <v>399</v>
      </c>
      <c r="AA22" s="321" t="s">
        <v>400</v>
      </c>
      <c r="AB22" s="321" t="s">
        <v>181</v>
      </c>
      <c r="AC22" s="321" t="s">
        <v>180</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323">
        <v>1</v>
      </c>
      <c r="B24" s="324" t="s">
        <v>179</v>
      </c>
      <c r="C24" s="325">
        <v>18.805824000000001</v>
      </c>
      <c r="D24" s="325">
        <v>21.004823999999999</v>
      </c>
      <c r="E24" s="325">
        <v>21.004823999999999</v>
      </c>
      <c r="F24" s="325">
        <v>21.004823999999999</v>
      </c>
      <c r="G24" s="325">
        <v>0</v>
      </c>
      <c r="H24" s="325">
        <v>0</v>
      </c>
      <c r="I24" s="325"/>
      <c r="J24" s="325">
        <v>0</v>
      </c>
      <c r="K24" s="325"/>
      <c r="L24" s="325">
        <v>0</v>
      </c>
      <c r="M24" s="325"/>
      <c r="N24" s="325">
        <v>0</v>
      </c>
      <c r="O24" s="325"/>
      <c r="P24" s="325">
        <v>1.7527920000000001</v>
      </c>
      <c r="Q24" s="325"/>
      <c r="R24" s="325">
        <v>1.9425359999999998</v>
      </c>
      <c r="S24" s="325"/>
      <c r="T24" s="325">
        <v>0</v>
      </c>
      <c r="U24" s="325"/>
      <c r="V24" s="325">
        <v>0</v>
      </c>
      <c r="W24" s="325"/>
      <c r="X24" s="325">
        <v>17.053031999999998</v>
      </c>
      <c r="Y24" s="325"/>
      <c r="Z24" s="325">
        <v>19.062287999999999</v>
      </c>
      <c r="AA24" s="325"/>
      <c r="AB24" s="325">
        <v>18.805823999999998</v>
      </c>
      <c r="AC24" s="325">
        <v>21.004823999999999</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v>0</v>
      </c>
      <c r="AC26" s="325">
        <v>0</v>
      </c>
    </row>
    <row r="27" spans="1:29" ht="31.5" x14ac:dyDescent="0.25">
      <c r="A27" s="326" t="s">
        <v>174</v>
      </c>
      <c r="B27" s="327" t="s">
        <v>356</v>
      </c>
      <c r="C27" s="325"/>
      <c r="D27" s="325"/>
      <c r="E27" s="325"/>
      <c r="F27" s="325"/>
      <c r="G27" s="325">
        <v>0</v>
      </c>
      <c r="H27" s="325">
        <v>0</v>
      </c>
      <c r="I27" s="325"/>
      <c r="J27" s="325">
        <v>0</v>
      </c>
      <c r="K27" s="325"/>
      <c r="L27" s="325">
        <v>0</v>
      </c>
      <c r="M27" s="325"/>
      <c r="N27" s="325">
        <v>0</v>
      </c>
      <c r="O27" s="325"/>
      <c r="P27" s="325">
        <v>1.4606600000000001</v>
      </c>
      <c r="Q27" s="325"/>
      <c r="R27" s="325">
        <v>1.6187799999999999</v>
      </c>
      <c r="S27" s="325"/>
      <c r="T27" s="325">
        <v>0</v>
      </c>
      <c r="U27" s="325"/>
      <c r="V27" s="325">
        <v>0</v>
      </c>
      <c r="W27" s="325"/>
      <c r="X27" s="325">
        <v>14.210859999999998</v>
      </c>
      <c r="Y27" s="325"/>
      <c r="Z27" s="325">
        <v>15.88524</v>
      </c>
      <c r="AA27" s="325"/>
      <c r="AB27" s="325">
        <v>15.671519999999999</v>
      </c>
      <c r="AC27" s="325">
        <v>17.504020000000001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0</v>
      </c>
      <c r="I29" s="325"/>
      <c r="J29" s="325">
        <v>0</v>
      </c>
      <c r="K29" s="325"/>
      <c r="L29" s="325">
        <v>0</v>
      </c>
      <c r="M29" s="325"/>
      <c r="N29" s="325">
        <v>0</v>
      </c>
      <c r="O29" s="325"/>
      <c r="P29" s="325">
        <v>0.29213200000000006</v>
      </c>
      <c r="Q29" s="325"/>
      <c r="R29" s="325">
        <v>0.32375599999999993</v>
      </c>
      <c r="S29" s="325"/>
      <c r="T29" s="325">
        <v>0</v>
      </c>
      <c r="U29" s="325"/>
      <c r="V29" s="325">
        <v>0</v>
      </c>
      <c r="W29" s="325"/>
      <c r="X29" s="325">
        <v>2.8421719999999997</v>
      </c>
      <c r="Y29" s="325"/>
      <c r="Z29" s="325">
        <v>3.1770479999999992</v>
      </c>
      <c r="AA29" s="325"/>
      <c r="AB29" s="325">
        <v>3.1343039999999984</v>
      </c>
      <c r="AC29" s="325">
        <v>3.5008039999999987</v>
      </c>
    </row>
    <row r="30" spans="1:29" ht="47.25" x14ac:dyDescent="0.25">
      <c r="A30" s="323" t="s">
        <v>63</v>
      </c>
      <c r="B30" s="324" t="s">
        <v>169</v>
      </c>
      <c r="C30" s="325">
        <v>15.671520000000001</v>
      </c>
      <c r="D30" s="325">
        <v>17.504020000000001</v>
      </c>
      <c r="E30" s="325">
        <v>17.504020000000001</v>
      </c>
      <c r="F30" s="325">
        <v>17.504020000000001</v>
      </c>
      <c r="G30" s="325">
        <v>0</v>
      </c>
      <c r="H30" s="325">
        <v>0</v>
      </c>
      <c r="I30" s="325"/>
      <c r="J30" s="325">
        <v>0</v>
      </c>
      <c r="K30" s="325"/>
      <c r="L30" s="325">
        <v>0</v>
      </c>
      <c r="M30" s="325"/>
      <c r="N30" s="325">
        <v>0</v>
      </c>
      <c r="O30" s="325"/>
      <c r="P30" s="325">
        <v>1.4606600000000001</v>
      </c>
      <c r="Q30" s="325"/>
      <c r="R30" s="325">
        <v>1.6187799999999999</v>
      </c>
      <c r="S30" s="325"/>
      <c r="T30" s="325">
        <v>0</v>
      </c>
      <c r="U30" s="325"/>
      <c r="V30" s="325">
        <v>0</v>
      </c>
      <c r="W30" s="325"/>
      <c r="X30" s="325">
        <v>14.21086</v>
      </c>
      <c r="Y30" s="325"/>
      <c r="Z30" s="325">
        <v>15.88524</v>
      </c>
      <c r="AA30" s="325"/>
      <c r="AB30" s="325">
        <v>15.671520000000001</v>
      </c>
      <c r="AC30" s="325">
        <v>17.504020000000001</v>
      </c>
    </row>
    <row r="31" spans="1:29" x14ac:dyDescent="0.25">
      <c r="A31" s="323" t="s">
        <v>168</v>
      </c>
      <c r="B31" s="327" t="s">
        <v>167</v>
      </c>
      <c r="C31" s="325">
        <v>1.4606600000000001</v>
      </c>
      <c r="D31" s="325">
        <v>1.6187799999999999</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2.7728699999999997</v>
      </c>
      <c r="D32" s="325">
        <v>3.0996199999999998</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9.41343</v>
      </c>
      <c r="D33" s="325">
        <v>10.52272</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2.024560000000001</v>
      </c>
      <c r="D34" s="325">
        <v>2.2629000000000001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485</v>
      </c>
      <c r="C36" s="325"/>
      <c r="D36" s="325"/>
      <c r="E36" s="325"/>
      <c r="F36" s="325"/>
      <c r="G36" s="325">
        <v>0</v>
      </c>
      <c r="H36" s="325">
        <v>0</v>
      </c>
      <c r="I36" s="329" t="s">
        <v>458</v>
      </c>
      <c r="J36" s="325">
        <v>0</v>
      </c>
      <c r="K36" s="329" t="s">
        <v>458</v>
      </c>
      <c r="L36" s="325">
        <v>0</v>
      </c>
      <c r="M36" s="329" t="s">
        <v>458</v>
      </c>
      <c r="N36" s="325">
        <v>0</v>
      </c>
      <c r="O36" s="329" t="s">
        <v>458</v>
      </c>
      <c r="P36" s="325">
        <v>0</v>
      </c>
      <c r="Q36" s="329" t="s">
        <v>458</v>
      </c>
      <c r="R36" s="325">
        <v>0</v>
      </c>
      <c r="S36" s="329" t="s">
        <v>458</v>
      </c>
      <c r="T36" s="325">
        <v>0</v>
      </c>
      <c r="U36" s="329" t="s">
        <v>458</v>
      </c>
      <c r="V36" s="325">
        <v>0</v>
      </c>
      <c r="W36" s="329" t="s">
        <v>458</v>
      </c>
      <c r="X36" s="325">
        <v>0</v>
      </c>
      <c r="Y36" s="329" t="s">
        <v>458</v>
      </c>
      <c r="Z36" s="325">
        <v>0</v>
      </c>
      <c r="AA36" s="329" t="s">
        <v>458</v>
      </c>
      <c r="AB36" s="325">
        <v>0</v>
      </c>
      <c r="AC36" s="325">
        <v>0</v>
      </c>
    </row>
    <row r="37" spans="1:29" ht="31.5" x14ac:dyDescent="0.25">
      <c r="A37" s="326" t="s">
        <v>158</v>
      </c>
      <c r="B37" s="330" t="s">
        <v>483</v>
      </c>
      <c r="C37" s="325"/>
      <c r="D37" s="325"/>
      <c r="E37" s="325"/>
      <c r="F37" s="325"/>
      <c r="G37" s="325">
        <v>0</v>
      </c>
      <c r="H37" s="325">
        <v>0</v>
      </c>
      <c r="I37" s="329" t="s">
        <v>458</v>
      </c>
      <c r="J37" s="325">
        <v>0</v>
      </c>
      <c r="K37" s="329" t="s">
        <v>458</v>
      </c>
      <c r="L37" s="325">
        <v>0</v>
      </c>
      <c r="M37" s="329" t="s">
        <v>458</v>
      </c>
      <c r="N37" s="325">
        <v>0</v>
      </c>
      <c r="O37" s="329" t="s">
        <v>458</v>
      </c>
      <c r="P37" s="325">
        <v>0</v>
      </c>
      <c r="Q37" s="329" t="s">
        <v>458</v>
      </c>
      <c r="R37" s="325">
        <v>0</v>
      </c>
      <c r="S37" s="329" t="s">
        <v>458</v>
      </c>
      <c r="T37" s="325">
        <v>0</v>
      </c>
      <c r="U37" s="329" t="s">
        <v>458</v>
      </c>
      <c r="V37" s="325">
        <v>0</v>
      </c>
      <c r="W37" s="329" t="s">
        <v>458</v>
      </c>
      <c r="X37" s="325">
        <v>0</v>
      </c>
      <c r="Y37" s="329" t="s">
        <v>458</v>
      </c>
      <c r="Z37" s="325">
        <v>0</v>
      </c>
      <c r="AA37" s="329" t="s">
        <v>458</v>
      </c>
      <c r="AB37" s="325">
        <v>0</v>
      </c>
      <c r="AC37" s="325">
        <v>0</v>
      </c>
    </row>
    <row r="38" spans="1:29" x14ac:dyDescent="0.25">
      <c r="A38" s="326" t="s">
        <v>157</v>
      </c>
      <c r="B38" s="330" t="s">
        <v>148</v>
      </c>
      <c r="C38" s="325"/>
      <c r="D38" s="325"/>
      <c r="E38" s="325"/>
      <c r="F38" s="325"/>
      <c r="G38" s="325">
        <v>0</v>
      </c>
      <c r="H38" s="325">
        <v>0</v>
      </c>
      <c r="I38" s="329" t="s">
        <v>458</v>
      </c>
      <c r="J38" s="325">
        <v>0</v>
      </c>
      <c r="K38" s="329" t="s">
        <v>458</v>
      </c>
      <c r="L38" s="325">
        <v>0</v>
      </c>
      <c r="M38" s="329" t="s">
        <v>458</v>
      </c>
      <c r="N38" s="325">
        <v>0</v>
      </c>
      <c r="O38" s="329" t="s">
        <v>458</v>
      </c>
      <c r="P38" s="325">
        <v>0</v>
      </c>
      <c r="Q38" s="329" t="s">
        <v>458</v>
      </c>
      <c r="R38" s="325">
        <v>0</v>
      </c>
      <c r="S38" s="329" t="s">
        <v>458</v>
      </c>
      <c r="T38" s="325">
        <v>0</v>
      </c>
      <c r="U38" s="329" t="s">
        <v>458</v>
      </c>
      <c r="V38" s="325">
        <v>0</v>
      </c>
      <c r="W38" s="329" t="s">
        <v>458</v>
      </c>
      <c r="X38" s="325">
        <v>0</v>
      </c>
      <c r="Y38" s="329" t="s">
        <v>458</v>
      </c>
      <c r="Z38" s="325">
        <v>0</v>
      </c>
      <c r="AA38" s="329" t="s">
        <v>458</v>
      </c>
      <c r="AB38" s="325">
        <v>0</v>
      </c>
      <c r="AC38" s="325">
        <v>0</v>
      </c>
    </row>
    <row r="39" spans="1:29" x14ac:dyDescent="0.25">
      <c r="A39" s="326" t="s">
        <v>156</v>
      </c>
      <c r="B39" s="327" t="s">
        <v>631</v>
      </c>
      <c r="C39" s="325"/>
      <c r="D39" s="325"/>
      <c r="E39" s="325"/>
      <c r="F39" s="325"/>
      <c r="G39" s="325">
        <v>0</v>
      </c>
      <c r="H39" s="325">
        <v>0</v>
      </c>
      <c r="I39" s="329" t="s">
        <v>458</v>
      </c>
      <c r="J39" s="325">
        <v>0</v>
      </c>
      <c r="K39" s="329" t="s">
        <v>458</v>
      </c>
      <c r="L39" s="325">
        <v>0</v>
      </c>
      <c r="M39" s="329" t="s">
        <v>458</v>
      </c>
      <c r="N39" s="325">
        <v>0</v>
      </c>
      <c r="O39" s="329" t="s">
        <v>458</v>
      </c>
      <c r="P39" s="325">
        <v>0</v>
      </c>
      <c r="Q39" s="329" t="s">
        <v>458</v>
      </c>
      <c r="R39" s="325">
        <v>0</v>
      </c>
      <c r="S39" s="329" t="s">
        <v>458</v>
      </c>
      <c r="T39" s="325">
        <v>0</v>
      </c>
      <c r="U39" s="329" t="s">
        <v>458</v>
      </c>
      <c r="V39" s="325">
        <v>0</v>
      </c>
      <c r="W39" s="329" t="s">
        <v>458</v>
      </c>
      <c r="X39" s="325">
        <v>0</v>
      </c>
      <c r="Y39" s="329" t="s">
        <v>458</v>
      </c>
      <c r="Z39" s="325">
        <v>0</v>
      </c>
      <c r="AA39" s="329" t="s">
        <v>458</v>
      </c>
      <c r="AB39" s="325">
        <v>0</v>
      </c>
      <c r="AC39" s="325">
        <v>0</v>
      </c>
    </row>
    <row r="40" spans="1:29" x14ac:dyDescent="0.25">
      <c r="A40" s="326" t="s">
        <v>155</v>
      </c>
      <c r="B40" s="327" t="s">
        <v>486</v>
      </c>
      <c r="C40" s="325"/>
      <c r="D40" s="325"/>
      <c r="E40" s="325"/>
      <c r="F40" s="325"/>
      <c r="G40" s="325">
        <v>0</v>
      </c>
      <c r="H40" s="325">
        <v>0</v>
      </c>
      <c r="I40" s="329" t="s">
        <v>458</v>
      </c>
      <c r="J40" s="325">
        <v>0</v>
      </c>
      <c r="K40" s="329" t="s">
        <v>458</v>
      </c>
      <c r="L40" s="325">
        <v>0</v>
      </c>
      <c r="M40" s="329" t="s">
        <v>458</v>
      </c>
      <c r="N40" s="325">
        <v>0</v>
      </c>
      <c r="O40" s="329" t="s">
        <v>458</v>
      </c>
      <c r="P40" s="325">
        <v>0</v>
      </c>
      <c r="Q40" s="329" t="s">
        <v>458</v>
      </c>
      <c r="R40" s="325">
        <v>0</v>
      </c>
      <c r="S40" s="329" t="s">
        <v>458</v>
      </c>
      <c r="T40" s="325">
        <v>0</v>
      </c>
      <c r="U40" s="329" t="s">
        <v>458</v>
      </c>
      <c r="V40" s="325">
        <v>0</v>
      </c>
      <c r="W40" s="329" t="s">
        <v>458</v>
      </c>
      <c r="X40" s="325">
        <v>0</v>
      </c>
      <c r="Y40" s="329" t="s">
        <v>458</v>
      </c>
      <c r="Z40" s="325">
        <v>0</v>
      </c>
      <c r="AA40" s="329" t="s">
        <v>458</v>
      </c>
      <c r="AB40" s="325">
        <v>0</v>
      </c>
      <c r="AC40" s="325">
        <v>0</v>
      </c>
    </row>
    <row r="41" spans="1:29" x14ac:dyDescent="0.25">
      <c r="A41" s="326" t="s">
        <v>154</v>
      </c>
      <c r="B41" s="327" t="s">
        <v>487</v>
      </c>
      <c r="C41" s="325"/>
      <c r="D41" s="325"/>
      <c r="E41" s="325"/>
      <c r="F41" s="325"/>
      <c r="G41" s="325">
        <v>0</v>
      </c>
      <c r="H41" s="325">
        <v>0</v>
      </c>
      <c r="I41" s="329" t="s">
        <v>458</v>
      </c>
      <c r="J41" s="325">
        <v>0</v>
      </c>
      <c r="K41" s="329" t="s">
        <v>458</v>
      </c>
      <c r="L41" s="325">
        <v>0</v>
      </c>
      <c r="M41" s="329" t="s">
        <v>458</v>
      </c>
      <c r="N41" s="325">
        <v>0</v>
      </c>
      <c r="O41" s="329" t="s">
        <v>458</v>
      </c>
      <c r="P41" s="325">
        <v>0</v>
      </c>
      <c r="Q41" s="329" t="s">
        <v>458</v>
      </c>
      <c r="R41" s="325">
        <v>0</v>
      </c>
      <c r="S41" s="329" t="s">
        <v>458</v>
      </c>
      <c r="T41" s="325">
        <v>0</v>
      </c>
      <c r="U41" s="329" t="s">
        <v>458</v>
      </c>
      <c r="V41" s="325">
        <v>0</v>
      </c>
      <c r="W41" s="329" t="s">
        <v>458</v>
      </c>
      <c r="X41" s="325">
        <v>0</v>
      </c>
      <c r="Y41" s="329" t="s">
        <v>458</v>
      </c>
      <c r="Z41" s="325">
        <v>0</v>
      </c>
      <c r="AA41" s="329" t="s">
        <v>458</v>
      </c>
      <c r="AB41" s="325">
        <v>0</v>
      </c>
      <c r="AC41" s="325">
        <v>0</v>
      </c>
    </row>
    <row r="42" spans="1:29" x14ac:dyDescent="0.25">
      <c r="A42" s="326" t="s">
        <v>153</v>
      </c>
      <c r="B42" s="327" t="s">
        <v>488</v>
      </c>
      <c r="C42" s="325"/>
      <c r="D42" s="325"/>
      <c r="E42" s="325"/>
      <c r="F42" s="325"/>
      <c r="G42" s="325">
        <v>0</v>
      </c>
      <c r="H42" s="325">
        <v>0</v>
      </c>
      <c r="I42" s="329" t="s">
        <v>458</v>
      </c>
      <c r="J42" s="325">
        <v>0</v>
      </c>
      <c r="K42" s="329" t="s">
        <v>458</v>
      </c>
      <c r="L42" s="325">
        <v>0</v>
      </c>
      <c r="M42" s="329" t="s">
        <v>458</v>
      </c>
      <c r="N42" s="325">
        <v>0</v>
      </c>
      <c r="O42" s="329" t="s">
        <v>458</v>
      </c>
      <c r="P42" s="325">
        <v>0</v>
      </c>
      <c r="Q42" s="329" t="s">
        <v>458</v>
      </c>
      <c r="R42" s="325">
        <v>0</v>
      </c>
      <c r="S42" s="329" t="s">
        <v>458</v>
      </c>
      <c r="T42" s="325">
        <v>0</v>
      </c>
      <c r="U42" s="329" t="s">
        <v>458</v>
      </c>
      <c r="V42" s="325">
        <v>0</v>
      </c>
      <c r="W42" s="329" t="s">
        <v>458</v>
      </c>
      <c r="X42" s="325">
        <v>0</v>
      </c>
      <c r="Y42" s="329" t="s">
        <v>458</v>
      </c>
      <c r="Z42" s="325">
        <v>0</v>
      </c>
      <c r="AA42" s="329" t="s">
        <v>458</v>
      </c>
      <c r="AB42" s="325">
        <v>0</v>
      </c>
      <c r="AC42" s="325">
        <v>0</v>
      </c>
    </row>
    <row r="43" spans="1:29" x14ac:dyDescent="0.25">
      <c r="A43" s="326" t="s">
        <v>489</v>
      </c>
      <c r="B43" s="327" t="s">
        <v>490</v>
      </c>
      <c r="C43" s="325"/>
      <c r="D43" s="325"/>
      <c r="E43" s="325"/>
      <c r="F43" s="325"/>
      <c r="G43" s="325">
        <v>0</v>
      </c>
      <c r="H43" s="325">
        <v>0</v>
      </c>
      <c r="I43" s="329" t="s">
        <v>458</v>
      </c>
      <c r="J43" s="325">
        <v>0</v>
      </c>
      <c r="K43" s="329" t="s">
        <v>458</v>
      </c>
      <c r="L43" s="325">
        <v>0</v>
      </c>
      <c r="M43" s="329" t="s">
        <v>458</v>
      </c>
      <c r="N43" s="325">
        <v>0</v>
      </c>
      <c r="O43" s="329" t="s">
        <v>458</v>
      </c>
      <c r="P43" s="325">
        <v>0</v>
      </c>
      <c r="Q43" s="329" t="s">
        <v>458</v>
      </c>
      <c r="R43" s="325">
        <v>0</v>
      </c>
      <c r="S43" s="329" t="s">
        <v>458</v>
      </c>
      <c r="T43" s="325">
        <v>0</v>
      </c>
      <c r="U43" s="329" t="s">
        <v>458</v>
      </c>
      <c r="V43" s="325">
        <v>0</v>
      </c>
      <c r="W43" s="329" t="s">
        <v>458</v>
      </c>
      <c r="X43" s="325">
        <v>0</v>
      </c>
      <c r="Y43" s="329" t="s">
        <v>458</v>
      </c>
      <c r="Z43" s="325">
        <v>0</v>
      </c>
      <c r="AA43" s="329" t="s">
        <v>458</v>
      </c>
      <c r="AB43" s="325">
        <v>0</v>
      </c>
      <c r="AC43" s="325">
        <v>0</v>
      </c>
    </row>
    <row r="44" spans="1:29" x14ac:dyDescent="0.25">
      <c r="A44" s="326" t="s">
        <v>491</v>
      </c>
      <c r="B44" s="327" t="s">
        <v>492</v>
      </c>
      <c r="C44" s="325"/>
      <c r="D44" s="325"/>
      <c r="E44" s="325"/>
      <c r="F44" s="325"/>
      <c r="G44" s="325">
        <v>0</v>
      </c>
      <c r="H44" s="325">
        <v>0</v>
      </c>
      <c r="I44" s="329" t="s">
        <v>458</v>
      </c>
      <c r="J44" s="325">
        <v>0</v>
      </c>
      <c r="K44" s="329" t="s">
        <v>458</v>
      </c>
      <c r="L44" s="325">
        <v>0</v>
      </c>
      <c r="M44" s="329" t="s">
        <v>458</v>
      </c>
      <c r="N44" s="325">
        <v>0</v>
      </c>
      <c r="O44" s="329" t="s">
        <v>458</v>
      </c>
      <c r="P44" s="325">
        <v>0</v>
      </c>
      <c r="Q44" s="329" t="s">
        <v>458</v>
      </c>
      <c r="R44" s="325">
        <v>0</v>
      </c>
      <c r="S44" s="329" t="s">
        <v>458</v>
      </c>
      <c r="T44" s="325">
        <v>0</v>
      </c>
      <c r="U44" s="329" t="s">
        <v>458</v>
      </c>
      <c r="V44" s="325">
        <v>0</v>
      </c>
      <c r="W44" s="329" t="s">
        <v>458</v>
      </c>
      <c r="X44" s="325">
        <v>19</v>
      </c>
      <c r="Y44" s="329">
        <v>4</v>
      </c>
      <c r="Z44" s="325">
        <v>19</v>
      </c>
      <c r="AA44" s="329">
        <v>4</v>
      </c>
      <c r="AB44" s="325">
        <v>19</v>
      </c>
      <c r="AC44" s="325">
        <v>19</v>
      </c>
    </row>
    <row r="45" spans="1:29" x14ac:dyDescent="0.25">
      <c r="A45" s="326" t="s">
        <v>493</v>
      </c>
      <c r="B45" s="327" t="s">
        <v>494</v>
      </c>
      <c r="C45" s="325"/>
      <c r="D45" s="325"/>
      <c r="E45" s="325"/>
      <c r="F45" s="325"/>
      <c r="G45" s="325">
        <v>0</v>
      </c>
      <c r="H45" s="325">
        <v>0</v>
      </c>
      <c r="I45" s="329" t="s">
        <v>458</v>
      </c>
      <c r="J45" s="325">
        <v>0</v>
      </c>
      <c r="K45" s="329" t="s">
        <v>458</v>
      </c>
      <c r="L45" s="325">
        <v>0</v>
      </c>
      <c r="M45" s="329" t="s">
        <v>458</v>
      </c>
      <c r="N45" s="325">
        <v>0</v>
      </c>
      <c r="O45" s="329" t="s">
        <v>458</v>
      </c>
      <c r="P45" s="325">
        <v>0</v>
      </c>
      <c r="Q45" s="329" t="s">
        <v>458</v>
      </c>
      <c r="R45" s="325">
        <v>0</v>
      </c>
      <c r="S45" s="329" t="s">
        <v>458</v>
      </c>
      <c r="T45" s="325">
        <v>0</v>
      </c>
      <c r="U45" s="329" t="s">
        <v>458</v>
      </c>
      <c r="V45" s="325">
        <v>0</v>
      </c>
      <c r="W45" s="329" t="s">
        <v>458</v>
      </c>
      <c r="X45" s="325">
        <v>0</v>
      </c>
      <c r="Y45" s="329" t="s">
        <v>458</v>
      </c>
      <c r="Z45" s="325">
        <v>0</v>
      </c>
      <c r="AA45" s="329" t="s">
        <v>458</v>
      </c>
      <c r="AB45" s="325">
        <v>0</v>
      </c>
      <c r="AC45" s="325">
        <v>0</v>
      </c>
    </row>
    <row r="46" spans="1:29" x14ac:dyDescent="0.25">
      <c r="A46" s="326" t="s">
        <v>495</v>
      </c>
      <c r="B46" s="327" t="s">
        <v>496</v>
      </c>
      <c r="C46" s="325"/>
      <c r="D46" s="325"/>
      <c r="E46" s="325"/>
      <c r="F46" s="325"/>
      <c r="G46" s="325">
        <v>0</v>
      </c>
      <c r="H46" s="325">
        <v>0</v>
      </c>
      <c r="I46" s="329" t="s">
        <v>458</v>
      </c>
      <c r="J46" s="325">
        <v>0</v>
      </c>
      <c r="K46" s="329" t="s">
        <v>458</v>
      </c>
      <c r="L46" s="325">
        <v>0</v>
      </c>
      <c r="M46" s="329" t="s">
        <v>458</v>
      </c>
      <c r="N46" s="325">
        <v>0</v>
      </c>
      <c r="O46" s="329" t="s">
        <v>458</v>
      </c>
      <c r="P46" s="325">
        <v>0</v>
      </c>
      <c r="Q46" s="329" t="s">
        <v>458</v>
      </c>
      <c r="R46" s="325">
        <v>0</v>
      </c>
      <c r="S46" s="329" t="s">
        <v>458</v>
      </c>
      <c r="T46" s="325">
        <v>0</v>
      </c>
      <c r="U46" s="329" t="s">
        <v>458</v>
      </c>
      <c r="V46" s="325">
        <v>0</v>
      </c>
      <c r="W46" s="329" t="s">
        <v>458</v>
      </c>
      <c r="X46" s="325">
        <v>0</v>
      </c>
      <c r="Y46" s="329" t="s">
        <v>458</v>
      </c>
      <c r="Z46" s="325">
        <v>0</v>
      </c>
      <c r="AA46" s="329" t="s">
        <v>458</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485</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150</v>
      </c>
      <c r="B49" s="330" t="s">
        <v>483</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147</v>
      </c>
      <c r="B51" s="327" t="s">
        <v>146</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141</v>
      </c>
      <c r="B54" s="327" t="s">
        <v>486</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497</v>
      </c>
      <c r="B55" s="327" t="s">
        <v>487</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498</v>
      </c>
      <c r="B56" s="327" t="s">
        <v>488</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499</v>
      </c>
      <c r="B57" s="327" t="s">
        <v>490</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36.75" customHeight="1" x14ac:dyDescent="0.25">
      <c r="A58" s="326" t="s">
        <v>500</v>
      </c>
      <c r="B58" s="327" t="s">
        <v>492</v>
      </c>
      <c r="C58" s="325">
        <v>19</v>
      </c>
      <c r="D58" s="325">
        <v>19</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19</v>
      </c>
      <c r="Y58" s="325"/>
      <c r="Z58" s="325">
        <v>19</v>
      </c>
      <c r="AA58" s="325"/>
      <c r="AB58" s="325">
        <v>19</v>
      </c>
      <c r="AC58" s="325">
        <v>19</v>
      </c>
    </row>
    <row r="59" spans="1:29" x14ac:dyDescent="0.25">
      <c r="A59" s="326" t="s">
        <v>501</v>
      </c>
      <c r="B59" s="327" t="s">
        <v>494</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502</v>
      </c>
      <c r="B60" s="327" t="s">
        <v>496</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15.671520000000001</v>
      </c>
      <c r="D62" s="325">
        <v>17.504020000000001</v>
      </c>
      <c r="E62" s="325"/>
      <c r="F62" s="325"/>
      <c r="G62" s="325">
        <v>0</v>
      </c>
      <c r="H62" s="325">
        <v>0</v>
      </c>
      <c r="I62" s="325"/>
      <c r="J62" s="325">
        <v>0</v>
      </c>
      <c r="K62" s="325"/>
      <c r="L62" s="325">
        <v>0</v>
      </c>
      <c r="M62" s="325"/>
      <c r="N62" s="325">
        <v>0</v>
      </c>
      <c r="O62" s="325"/>
      <c r="P62" s="325">
        <v>0</v>
      </c>
      <c r="Q62" s="325"/>
      <c r="R62" s="325">
        <v>0</v>
      </c>
      <c r="S62" s="325"/>
      <c r="T62" s="325">
        <v>0</v>
      </c>
      <c r="U62" s="325"/>
      <c r="V62" s="325">
        <v>0</v>
      </c>
      <c r="W62" s="325"/>
      <c r="X62" s="325">
        <v>15.671520000000001</v>
      </c>
      <c r="Y62" s="325"/>
      <c r="Z62" s="325">
        <v>17.504020000000001</v>
      </c>
      <c r="AA62" s="325"/>
      <c r="AB62" s="325">
        <v>15.671520000000001</v>
      </c>
      <c r="AC62" s="325">
        <v>17.504020000000001</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v>0</v>
      </c>
    </row>
    <row r="67" spans="1:29" x14ac:dyDescent="0.25">
      <c r="A67" s="326" t="s">
        <v>133</v>
      </c>
      <c r="B67" s="330" t="s">
        <v>486</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ht="50.25" customHeight="1" x14ac:dyDescent="0.25">
      <c r="A68" s="326" t="s">
        <v>503</v>
      </c>
      <c r="B68" s="330" t="s">
        <v>487</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0</v>
      </c>
    </row>
    <row r="69" spans="1:29" x14ac:dyDescent="0.25">
      <c r="A69" s="326" t="s">
        <v>504</v>
      </c>
      <c r="B69" s="330" t="s">
        <v>488</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ht="36.75" customHeight="1" x14ac:dyDescent="0.25">
      <c r="A70" s="326" t="s">
        <v>505</v>
      </c>
      <c r="B70" s="330" t="s">
        <v>490</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v>0</v>
      </c>
    </row>
    <row r="71" spans="1:29" x14ac:dyDescent="0.25">
      <c r="A71" s="326" t="s">
        <v>506</v>
      </c>
      <c r="B71" s="330" t="s">
        <v>492</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19</v>
      </c>
      <c r="Y71" s="325"/>
      <c r="Z71" s="325">
        <v>19</v>
      </c>
      <c r="AA71" s="325"/>
      <c r="AB71" s="325">
        <v>19</v>
      </c>
      <c r="AC71" s="325">
        <v>19</v>
      </c>
    </row>
    <row r="72" spans="1:29" ht="51" customHeight="1" x14ac:dyDescent="0.25">
      <c r="A72" s="326" t="s">
        <v>507</v>
      </c>
      <c r="B72" s="330" t="s">
        <v>494</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32.25" customHeight="1" x14ac:dyDescent="0.25">
      <c r="A73" s="326" t="s">
        <v>508</v>
      </c>
      <c r="B73" s="330" t="s">
        <v>496</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485</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33">
        <v>0</v>
      </c>
    </row>
    <row r="77" spans="1:29" ht="18.75" customHeight="1" x14ac:dyDescent="0.25">
      <c r="A77" s="326" t="s">
        <v>223</v>
      </c>
      <c r="B77" s="330" t="s">
        <v>483</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225</v>
      </c>
      <c r="B79" s="327" t="s">
        <v>484</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226</v>
      </c>
      <c r="B80" s="327" t="s">
        <v>486</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33">
        <v>0</v>
      </c>
    </row>
    <row r="81" spans="1:29" x14ac:dyDescent="0.25">
      <c r="A81" s="326" t="s">
        <v>509</v>
      </c>
      <c r="B81" s="327" t="s">
        <v>487</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33">
        <v>0</v>
      </c>
    </row>
    <row r="82" spans="1:29" x14ac:dyDescent="0.25">
      <c r="A82" s="326" t="s">
        <v>510</v>
      </c>
      <c r="B82" s="327" t="s">
        <v>488</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33">
        <v>0</v>
      </c>
    </row>
    <row r="83" spans="1:29" x14ac:dyDescent="0.25">
      <c r="A83" s="326" t="s">
        <v>511</v>
      </c>
      <c r="B83" s="327" t="s">
        <v>490</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33">
        <v>0</v>
      </c>
    </row>
    <row r="84" spans="1:29" x14ac:dyDescent="0.25">
      <c r="A84" s="326" t="s">
        <v>512</v>
      </c>
      <c r="B84" s="327" t="s">
        <v>492</v>
      </c>
      <c r="C84" s="332"/>
      <c r="D84" s="333"/>
      <c r="E84" s="334"/>
      <c r="F84" s="334"/>
      <c r="G84" s="325">
        <v>0</v>
      </c>
      <c r="H84" s="325">
        <v>0</v>
      </c>
      <c r="I84" s="325"/>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4" s="325">
        <v>19</v>
      </c>
      <c r="AC84" s="333">
        <v>19</v>
      </c>
    </row>
    <row r="85" spans="1:29" x14ac:dyDescent="0.25">
      <c r="A85" s="326" t="s">
        <v>513</v>
      </c>
      <c r="B85" s="327" t="s">
        <v>494</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33">
        <v>0</v>
      </c>
    </row>
    <row r="86" spans="1:29" x14ac:dyDescent="0.25">
      <c r="A86" s="326" t="s">
        <v>514</v>
      </c>
      <c r="B86" s="327" t="s">
        <v>496</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3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3" t="str">
        <f>'6.2. Паспорт фин осв ввод '!A11:G11</f>
        <v>M_TP3400.PS.0050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3" t="str">
        <f>'6.2. Паспорт фин осв ввод '!A14:G14</f>
        <v>Реконструкция ТП-10/0.4 кВ Заводоуковского РЭС Южного ТПО (реконструкия ТП 10/0.4 кВ - 19шт.)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441</v>
      </c>
      <c r="F22" s="454"/>
      <c r="G22" s="454"/>
      <c r="H22" s="454"/>
      <c r="I22" s="454"/>
      <c r="J22" s="454"/>
      <c r="K22" s="454"/>
      <c r="L22" s="455"/>
      <c r="M22" s="450" t="s">
        <v>49</v>
      </c>
      <c r="N22" s="450" t="s">
        <v>48</v>
      </c>
      <c r="O22" s="450" t="s">
        <v>47</v>
      </c>
      <c r="P22" s="431" t="s">
        <v>235</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131</v>
      </c>
      <c r="G23" s="434" t="s">
        <v>130</v>
      </c>
      <c r="H23" s="434" t="s">
        <v>129</v>
      </c>
      <c r="I23" s="436" t="s">
        <v>353</v>
      </c>
      <c r="J23" s="436" t="s">
        <v>354</v>
      </c>
      <c r="K23" s="436" t="s">
        <v>355</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70" t="s">
        <v>13</v>
      </c>
      <c r="AG24" s="70" t="s">
        <v>12</v>
      </c>
      <c r="AH24" s="71" t="s">
        <v>2</v>
      </c>
      <c r="AI24" s="71" t="s">
        <v>11</v>
      </c>
      <c r="AJ24" s="438"/>
      <c r="AK24" s="438"/>
      <c r="AL24" s="438"/>
      <c r="AM24" s="438"/>
      <c r="AN24" s="438"/>
      <c r="AO24" s="438"/>
      <c r="AP24" s="438"/>
      <c r="AQ24" s="459"/>
      <c r="AR24" s="433"/>
      <c r="AS24" s="433"/>
      <c r="AT24" s="433"/>
      <c r="AU24" s="433"/>
      <c r="AV24" s="44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2023 год</v>
      </c>
      <c r="B5" s="468"/>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M_TP3400.PS.0050</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5" t="str">
        <f>'7. Паспорт отчет о закупке'!A15:AV15</f>
        <v>Реконструкция ТП-10/0.4 кВ Заводоуковского РЭС Южного ТПО (реконструкия ТП 10/0.4 кВ - 19шт.)</v>
      </c>
      <c r="B15" s="465"/>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6" t="s">
        <v>431</v>
      </c>
      <c r="B18" s="467"/>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638</v>
      </c>
      <c r="B27" s="94">
        <v>21.01</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516</v>
      </c>
      <c r="B32" s="256"/>
    </row>
    <row r="33" spans="1:2" ht="30" x14ac:dyDescent="0.25">
      <c r="A33" s="259" t="s">
        <v>635</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517</v>
      </c>
      <c r="B37" s="256">
        <v>0</v>
      </c>
    </row>
    <row r="38" spans="1:2" x14ac:dyDescent="0.25">
      <c r="A38" s="259" t="s">
        <v>518</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519</v>
      </c>
      <c r="B42" s="256">
        <v>0</v>
      </c>
    </row>
    <row r="43" spans="1:2" ht="30" x14ac:dyDescent="0.25">
      <c r="A43" s="257" t="s">
        <v>523</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520</v>
      </c>
      <c r="B49" s="260" t="s">
        <v>458</v>
      </c>
    </row>
    <row r="50" spans="1:2" x14ac:dyDescent="0.25">
      <c r="A50" s="259" t="s">
        <v>521</v>
      </c>
      <c r="B50" s="260" t="s">
        <v>458</v>
      </c>
    </row>
    <row r="51" spans="1:2" ht="30" x14ac:dyDescent="0.25">
      <c r="A51" s="259" t="s">
        <v>522</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524</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629</v>
      </c>
    </row>
    <row r="73" spans="1:2" ht="28.5" customHeight="1" x14ac:dyDescent="0.25">
      <c r="A73" s="48" t="s">
        <v>344</v>
      </c>
      <c r="B73" s="462" t="s">
        <v>481</v>
      </c>
    </row>
    <row r="74" spans="1:2" x14ac:dyDescent="0.25">
      <c r="A74" s="52" t="s">
        <v>345</v>
      </c>
      <c r="B74" s="463"/>
    </row>
    <row r="75" spans="1:2" x14ac:dyDescent="0.25">
      <c r="A75" s="52" t="s">
        <v>346</v>
      </c>
      <c r="B75" s="463"/>
    </row>
    <row r="76" spans="1:2" x14ac:dyDescent="0.25">
      <c r="A76" s="52" t="s">
        <v>347</v>
      </c>
      <c r="B76" s="463"/>
    </row>
    <row r="77" spans="1:2" x14ac:dyDescent="0.25">
      <c r="A77" s="52" t="s">
        <v>348</v>
      </c>
      <c r="B77" s="463"/>
    </row>
    <row r="78" spans="1:2" ht="16.5" thickBot="1" x14ac:dyDescent="0.3">
      <c r="A78" s="58" t="s">
        <v>349</v>
      </c>
      <c r="B78" s="46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2023-10-23T11:52:27Z</dcterms:modified>
</cp:coreProperties>
</file>